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AppData\Local\Temp\Rar$DIa18328.9356\"/>
    </mc:Choice>
  </mc:AlternateContent>
  <xr:revisionPtr revIDLastSave="0" documentId="13_ncr:1_{072E983A-2B42-43D9-A992-1C5F5889E444}" xr6:coauthVersionLast="45" xr6:coauthVersionMax="45" xr10:uidLastSave="{00000000-0000-0000-0000-000000000000}"/>
  <bookViews>
    <workbookView xWindow="-108" yWindow="-108" windowWidth="23256" windowHeight="12576" xr2:uid="{8D687161-CE12-40A0-9886-F4240DA8DF2D}"/>
  </bookViews>
  <sheets>
    <sheet name="ICMAL" sheetId="8" r:id="rId1"/>
    <sheet name="1_" sheetId="1" r:id="rId2"/>
    <sheet name="2_" sheetId="2" r:id="rId3"/>
    <sheet name="3_" sheetId="3" r:id="rId4"/>
    <sheet name="4_" sheetId="4" r:id="rId5"/>
    <sheet name="5_" sheetId="5" r:id="rId6"/>
    <sheet name="6_" sheetId="7" r:id="rId7"/>
  </sheets>
  <definedNames>
    <definedName name="_xlnm._FilterDatabase" localSheetId="1" hidden="1">'1_'!$B$2:$B$22</definedName>
    <definedName name="_xlnm._FilterDatabase" localSheetId="2" hidden="1">'2_'!$B$2:$G$36</definedName>
    <definedName name="_xlnm._FilterDatabase" localSheetId="3" hidden="1">'3_'!$B$2:$G$7</definedName>
    <definedName name="_xlnm._FilterDatabase" localSheetId="4" hidden="1">'4_'!$B$2:$G$18</definedName>
    <definedName name="_xlnm._FilterDatabase" localSheetId="5" hidden="1">'5_'!$B$2:$G$12</definedName>
    <definedName name="_xlnm._FilterDatabase" localSheetId="6" hidden="1">'6_'!$B$2:$G$43</definedName>
    <definedName name="isinadi" localSheetId="2">'2_'!#REF!</definedName>
    <definedName name="isinadi" localSheetId="3">'3_'!#REF!</definedName>
    <definedName name="isinadi" localSheetId="4">'4_'!#REF!</definedName>
    <definedName name="isinadi" localSheetId="5">'5_'!#REF!</definedName>
    <definedName name="isinadi" localSheetId="6">'6_'!#REF!</definedName>
    <definedName name="isinadi" localSheetId="0">#REF!</definedName>
    <definedName name="isinadi">'1_'!#REF!</definedName>
    <definedName name="kar" localSheetId="2">'2_'!#REF!</definedName>
    <definedName name="kar" localSheetId="3">'3_'!#REF!</definedName>
    <definedName name="kar" localSheetId="4">'4_'!#REF!</definedName>
    <definedName name="kar" localSheetId="5">'5_'!#REF!</definedName>
    <definedName name="kar" localSheetId="6">'6_'!#REF!</definedName>
    <definedName name="kar">'1_'!#REF!</definedName>
    <definedName name="metrajartis" localSheetId="2">'2_'!#REF!</definedName>
    <definedName name="metrajartis" localSheetId="3">'3_'!#REF!</definedName>
    <definedName name="metrajartis" localSheetId="4">'4_'!#REF!</definedName>
    <definedName name="metrajartis" localSheetId="5">'5_'!#REF!</definedName>
    <definedName name="metrajartis" localSheetId="6">'6_'!#REF!</definedName>
    <definedName name="metrajartis" localSheetId="0">#REF!</definedName>
    <definedName name="metrajartis">'1_'!#REF!</definedName>
    <definedName name="_xlnm.Print_Area" localSheetId="1">'1_'!$A$1:$G$27</definedName>
    <definedName name="_xlnm.Print_Area" localSheetId="2">'2_'!$A$1:$G$41</definedName>
    <definedName name="_xlnm.Print_Area" localSheetId="3">'3_'!$A$1:$G$12</definedName>
    <definedName name="_xlnm.Print_Area" localSheetId="4">'4_'!$A$1:$G$23</definedName>
    <definedName name="_xlnm.Print_Area" localSheetId="5">'5_'!$A$1:$G$18</definedName>
    <definedName name="_xlnm.Print_Area" localSheetId="6">'6_'!$A$1:$G$90</definedName>
    <definedName name="_xlnm.Print_Area" localSheetId="0">ICMAL!$B$2:$D$13</definedName>
    <definedName name="_xlnm.Print_Titles" localSheetId="1">'1_'!$1:$2</definedName>
    <definedName name="_xlnm.Print_Titles" localSheetId="2">'2_'!$1:$2</definedName>
    <definedName name="_xlnm.Print_Titles" localSheetId="3">'3_'!$1:$2</definedName>
    <definedName name="_xlnm.Print_Titles" localSheetId="4">'4_'!$1:$2</definedName>
    <definedName name="_xlnm.Print_Titles" localSheetId="5">'5_'!$1:$2</definedName>
    <definedName name="_xlnm.Print_Titles" localSheetId="6">'6_'!$1:$2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8" l="1"/>
  <c r="B7" i="8"/>
  <c r="B8" i="8" s="1"/>
  <c r="B9" i="8" s="1"/>
  <c r="B5" i="8"/>
  <c r="G4" i="7"/>
  <c r="G5" i="7"/>
  <c r="G6" i="7"/>
  <c r="G7" i="7"/>
  <c r="F86" i="7" s="1"/>
  <c r="D9" i="8" s="1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A4" i="7" l="1"/>
  <c r="A5" i="7" s="1"/>
  <c r="A6" i="7" s="1"/>
  <c r="A7" i="7" s="1"/>
  <c r="A8" i="7" s="1"/>
  <c r="A9" i="7" s="1"/>
  <c r="A10" i="7" s="1"/>
  <c r="A11" i="7" s="1"/>
  <c r="A43" i="7" s="1"/>
  <c r="G3" i="7"/>
  <c r="F87" i="7" l="1"/>
  <c r="F88" i="7" s="1"/>
  <c r="G3" i="5"/>
  <c r="A4" i="5"/>
  <c r="G4" i="5"/>
  <c r="A5" i="5"/>
  <c r="A6" i="5" s="1"/>
  <c r="A7" i="5" s="1"/>
  <c r="A8" i="5" s="1"/>
  <c r="A9" i="5" s="1"/>
  <c r="A10" i="5" s="1"/>
  <c r="A11" i="5" s="1"/>
  <c r="A12" i="5" s="1"/>
  <c r="G5" i="5"/>
  <c r="G6" i="5"/>
  <c r="G7" i="5"/>
  <c r="G8" i="5"/>
  <c r="G9" i="5"/>
  <c r="G10" i="5"/>
  <c r="G11" i="5"/>
  <c r="G12" i="5"/>
  <c r="G3" i="4"/>
  <c r="A4" i="4"/>
  <c r="G4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F20" i="4"/>
  <c r="G7" i="3"/>
  <c r="G6" i="3"/>
  <c r="G5" i="3"/>
  <c r="A5" i="3"/>
  <c r="A6" i="3" s="1"/>
  <c r="A7" i="3" s="1"/>
  <c r="G4" i="3"/>
  <c r="A4" i="3"/>
  <c r="G3" i="3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G4" i="2"/>
  <c r="A4" i="2"/>
  <c r="G3" i="2"/>
  <c r="G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F14" i="5" l="1"/>
  <c r="D8" i="8" s="1"/>
  <c r="F21" i="4"/>
  <c r="D7" i="8"/>
  <c r="F9" i="3"/>
  <c r="D6" i="8" s="1"/>
  <c r="F38" i="2"/>
  <c r="D5" i="8" s="1"/>
  <c r="F15" i="5" l="1"/>
  <c r="F16" i="5" s="1"/>
  <c r="F24" i="1"/>
  <c r="D4" i="8" s="1"/>
  <c r="D11" i="8" s="1"/>
  <c r="D12" i="8" s="1"/>
  <c r="D13" i="8" s="1"/>
  <c r="F22" i="4"/>
  <c r="F25" i="1" l="1"/>
  <c r="F10" i="3"/>
  <c r="F11" i="3" s="1"/>
  <c r="F39" i="2" l="1"/>
  <c r="F40" i="2" s="1"/>
  <c r="F26" i="1"/>
</calcChain>
</file>

<file path=xl/sharedStrings.xml><?xml version="1.0" encoding="utf-8"?>
<sst xmlns="http://schemas.openxmlformats.org/spreadsheetml/2006/main" count="581" uniqueCount="314">
  <si>
    <t>GENEL TOPLAM</t>
  </si>
  <si>
    <t>KDV (%18)</t>
  </si>
  <si>
    <t>TOPLAM</t>
  </si>
  <si>
    <t>m³</t>
  </si>
  <si>
    <t>Çakıl temin edilerek, drenaj yapılması</t>
  </si>
  <si>
    <t>15_125_1006</t>
  </si>
  <si>
    <t>mt</t>
  </si>
  <si>
    <t>Ø 160 mm anma çaplı, pvc esaslı koruge drenaj borusunun temini ve yerine döşenmesi</t>
  </si>
  <si>
    <t>15_205_1003</t>
  </si>
  <si>
    <t>m²</t>
  </si>
  <si>
    <t>350 &lt;= basınç dayanımı &lt; 450 kn/m² HDPE Esaslı Drenaj ve Koruma Levhaları</t>
  </si>
  <si>
    <t>10_330_6404</t>
  </si>
  <si>
    <t>4 cm kalınlıkta ekspande polistren levhalar (eps - 30 kg/m3 yoğunluğunda) ile bodrum perdelerinde su yalıtımı üzerine ısı yalıtımı yapılması</t>
  </si>
  <si>
    <t>15_335_1402</t>
  </si>
  <si>
    <t>2.5 cm kalınlığında 400 kg çimento dozlu şap yapılması</t>
  </si>
  <si>
    <t>15_250_1101</t>
  </si>
  <si>
    <t>Çimento esaslı polimer modifiyeli iki bileşenli kullanıma hazır yalıtım harcı ile 3 kat halinde toplam 2 mm kalınlıkta su yalıtımı yapılması</t>
  </si>
  <si>
    <t>15_270_1007</t>
  </si>
  <si>
    <t>Çimento esaslı polimer modifiyeli iki bileşenli kullanıma hazır yalıtım harcı ile file takviyeli olarak, 2 kat halinde toplam 1.5 mm kalınlıkta su yalıtımı yapılması</t>
  </si>
  <si>
    <t>15_270_1006</t>
  </si>
  <si>
    <t>3 mm kalınlıkta plastomer esaslı (-10 soğukta bükülmeli) cam tülü taşıyıcılı ve 3 mm kalınlıkta plastomer esaslı (-10 soğukta bükülmeli) polyester keçe taşıyıcılı polimer bitümlü örtüler ile iki kat su yalıtımı yapılması</t>
  </si>
  <si>
    <t>15_255_1002</t>
  </si>
  <si>
    <t>Ön yapımlı bileşenlerden oluşan tam güvenlikli, tavanlar için iş iskelesi yapılması. (0,00-21,50 m arası)</t>
  </si>
  <si>
    <t>15_185_1012</t>
  </si>
  <si>
    <t>Plywood ile düz yüzeyli betonarme kalıbı yapılması</t>
  </si>
  <si>
    <t>15_180_1003</t>
  </si>
  <si>
    <t>ton</t>
  </si>
  <si>
    <t>Ø 14- Ø 28 mm nervürlü beton çelik çubuğu, çubukların kesilmesi, bükülmesi ve yerine konulması</t>
  </si>
  <si>
    <t>15_160_1004</t>
  </si>
  <si>
    <t>Ø 8- Ø 12 mm nervürlü beton çelik çubuğu, çubukların kesilmesi, bükülmesi ve yerine konulması</t>
  </si>
  <si>
    <t>15_160_1003</t>
  </si>
  <si>
    <t>Beton santralinde üretilen veya satın alınan ve beton pompasıyla basılan, C 30/37 basınç dayanım sınıfında, gri renkte, normal hazır beton dökülmesi (beton nakli dahil)</t>
  </si>
  <si>
    <t>15_150_1006</t>
  </si>
  <si>
    <t>Beton santralinde üretilen veya satın alınan ve beton pompasıyla basılan, C 16/20 basınç dayanım sınıfında, gri renkte, normal hazır beton dökülmesi (beton nakli dahil)</t>
  </si>
  <si>
    <t>15_150_1003</t>
  </si>
  <si>
    <t>Ocak taşı ile blokaj yapılması</t>
  </si>
  <si>
    <t>15_210_1004</t>
  </si>
  <si>
    <t>Makine ile yumuşak ve sert toprak kazılması (serbest kazı)</t>
  </si>
  <si>
    <t>15_120_1001</t>
  </si>
  <si>
    <t>15_120_1003</t>
  </si>
  <si>
    <t>Makine ile patlayıcı madde kullanmadan yumuşak kaya kazılması (serbest kazı)</t>
  </si>
  <si>
    <t>15_120_1006</t>
  </si>
  <si>
    <t>Makine ile patlayıcı madde kullanmadan çok sert kaya kazılması (serbest kazı)</t>
  </si>
  <si>
    <t>15_120_1009</t>
  </si>
  <si>
    <t>Makine ile patlayıcı madde kullanmadan sert kaya kazılması (serbest kazı)</t>
  </si>
  <si>
    <t>15_120_1007</t>
  </si>
  <si>
    <t>Tutarı</t>
  </si>
  <si>
    <t>Miktarı</t>
  </si>
  <si>
    <t>Birim Fiyatı</t>
  </si>
  <si>
    <t>Birimi</t>
  </si>
  <si>
    <t>İşin Tanımı</t>
  </si>
  <si>
    <t>Poz No</t>
  </si>
  <si>
    <t>Sıra No</t>
  </si>
  <si>
    <t xml:space="preserve">1-HAFRİYAT VE KABA İNŞAAT İŞLERİ </t>
  </si>
  <si>
    <t xml:space="preserve">2-İNCE İNŞAAT İŞLERİ </t>
  </si>
  <si>
    <t>15_225_1104</t>
  </si>
  <si>
    <t>10 cm kalınlığındaki techizatsız gazbeton duvar blokları ile duvar yapılması (gazbeton tutkalı ile) (g4 sınıfı) (5,00 n/mm² ve 600 kg/m³)</t>
  </si>
  <si>
    <t>15_225_1107</t>
  </si>
  <si>
    <t>15 cm kalınlığındaki techizatsız gazbeton duvar blokları ile duvar yapılması (gazbeton tutkalı ile) (g4 sınıfı) (5,00 n/mm² ve 600 kg/m³)</t>
  </si>
  <si>
    <t>15_530_1110</t>
  </si>
  <si>
    <t>Duvar profilleri ile12.5 mm çift kat suya day.alçı duvar lev.metal iskeletli giydirme duvar yapılması</t>
  </si>
  <si>
    <t>IMS_10.1</t>
  </si>
  <si>
    <t>Terasa Su ve Isı İzolasyonu Yapılması (Şap İmalatı Dahil)</t>
  </si>
  <si>
    <t>IMS_10.2</t>
  </si>
  <si>
    <t>20 cm Kalınlığında Saha Betonu Atılması (Yüzey Sertleştiricisiz)</t>
  </si>
  <si>
    <t>15_535_1026</t>
  </si>
  <si>
    <t>60*60 cm ebadında 0.70 mm kalınlığında min.20 mikron elektrostatik toz boyalı (polyester esaslı) delikli alimünyum  plakadan (en aw 3000 serisi) gizli taşıyıcılı sistem asma tavan yapılması</t>
  </si>
  <si>
    <t>IMS_10.3</t>
  </si>
  <si>
    <t>7 cm Kalınlığında Şap Atılması</t>
  </si>
  <si>
    <t>15_275_1105</t>
  </si>
  <si>
    <t>350 kg çimento dozlu harçla tek kat kaba sıva yapılması</t>
  </si>
  <si>
    <t>15_280_1007</t>
  </si>
  <si>
    <t>Hazır makine sıvası ile tavanlara tek kat alçı sıva yapılması (15mm kalınlık)</t>
  </si>
  <si>
    <t>15_280_1008</t>
  </si>
  <si>
    <t>Hazır makine sıvası ile duvarlara tek kat alçı sıva yapılması (20mm kalınlık)</t>
  </si>
  <si>
    <t>15_280_1006</t>
  </si>
  <si>
    <t>Çıplak beton, ince sıva, alçı sıvalı vb. yüzeylere saten alçı kaplama yapılması</t>
  </si>
  <si>
    <t>15_540_1215</t>
  </si>
  <si>
    <t>Yeni sıva yüzeylere astar uygulanarak iki kat su bazlı mat boya yapılması (iç cephe)</t>
  </si>
  <si>
    <t>15_540_1304</t>
  </si>
  <si>
    <t>Brüt beton, sıvalı veya eski boyalı yüzeylere, astar uygulanarak silikon esaslı su bazlı boya yapılması (dış cephe)</t>
  </si>
  <si>
    <t>IMS_10.13</t>
  </si>
  <si>
    <t>Dekoratif Mineralli Sıva</t>
  </si>
  <si>
    <t>15_375_1052</t>
  </si>
  <si>
    <t>(30 x 30 cm) veya (33 x 33 cm) anma ebatlarında, her türlü desen ve yüzey özelliğinde, ı.kalite, renkli seramik yer karoları ile 3 mm derz aralıklı döşeme kaplaması yapılması (karo yapıştırıcısı ile)</t>
  </si>
  <si>
    <t>IMS_10.4</t>
  </si>
  <si>
    <t>Merdiven Basamaklarının Granit ile Kaplanması (Esssl White)</t>
  </si>
  <si>
    <t>mt.</t>
  </si>
  <si>
    <t>IMS_10.5</t>
  </si>
  <si>
    <t>Sahanlıkların Granit ile Kaplanması  (Esssl White)</t>
  </si>
  <si>
    <t>IMS_10.6</t>
  </si>
  <si>
    <t>Basamak ve Sahanlıklara Granit Süpürgelik Yapılması (Esssl White)</t>
  </si>
  <si>
    <t>IMS_10.15</t>
  </si>
  <si>
    <t>Asansör Yanı Star Galaxy Granit Söve Yapılması</t>
  </si>
  <si>
    <t>IMS_10.8</t>
  </si>
  <si>
    <t>Alüminyum Küpeşte Yapılması</t>
  </si>
  <si>
    <t>15_380_1006</t>
  </si>
  <si>
    <t>(20 x 60 cm) veya (30 x 60 cm) veya (33 x 60 cm) anma ebatlarında, her türlü desen ve yüzey özelliğinde, ı.kalite, beyaz seramik duvar karoları ile 3 mm derz aralıklı duvar kaplaması yapılması (karo yapıştırıcısı ile)</t>
  </si>
  <si>
    <t>IMS_10.7</t>
  </si>
  <si>
    <t>Epoksi Zemin Kaplama Yapılması</t>
  </si>
  <si>
    <t>IMS_10.9</t>
  </si>
  <si>
    <t>100x210 Boyutlarında Amerikan Panel Kapı Yapılması</t>
  </si>
  <si>
    <t>Ad.</t>
  </si>
  <si>
    <t>IMS_10.10</t>
  </si>
  <si>
    <t>100x220 Boyutlarında Panikbar Yangın Kapısı Yapılması</t>
  </si>
  <si>
    <t>IMS_10.16</t>
  </si>
  <si>
    <t>200x230 Boyutlarında Panikbar Yangın Kapısı Yapılması</t>
  </si>
  <si>
    <t>IMS_10.11</t>
  </si>
  <si>
    <t>500x480 Boyutlarında Seksiyonel Kapı Yapılması (Personel Kapılı)</t>
  </si>
  <si>
    <t>15_410_1404</t>
  </si>
  <si>
    <t>3 cm kalınlığında renkli mermer levha ile dış denizlik yapılması (3cmx30-40-50cmxserbest boy) (honlu ve cilalı hariç her türlü yüzey işlemli)</t>
  </si>
  <si>
    <t>IMS_10.12</t>
  </si>
  <si>
    <t>Kompozit Kaplama Yapılması</t>
  </si>
  <si>
    <t>15_460_1006</t>
  </si>
  <si>
    <t>Naturel-mat ve eloksallı ısı yalıtımlı alüminyum doğrama imalatı yapılması ve yerine konulması</t>
  </si>
  <si>
    <t>kg</t>
  </si>
  <si>
    <t>15_470_1419</t>
  </si>
  <si>
    <t>Pvc ve alüminyum doğramaya profil ile 4+4 mm kalınlıkta 16 mm ara boşluklu ilk camı güneş ve ısı kontrol kaplamalı çift camlı pencere ünitesi takılması</t>
  </si>
  <si>
    <t>15_520_1003</t>
  </si>
  <si>
    <t>Tip ahşap mutfak tezgah üstü dolabı (3.04x0.80)=2.46 m2</t>
  </si>
  <si>
    <t>15_520_1002</t>
  </si>
  <si>
    <t>Tip ahşap mutfak tezgah altı dolabı (1.68x0.85)=1.43 m2</t>
  </si>
  <si>
    <t>35_710_1101</t>
  </si>
  <si>
    <t>2 Duraklı 1,00 m/sn hızlı Sınıf I asansörü (İnsan taşımak amacıyla tasarımlanmış asansörlerdir). Kademesiz hızlı, Beyan yükü: 630 kg</t>
  </si>
  <si>
    <t>IMS_10.14</t>
  </si>
  <si>
    <t>Havalandırma Izgaralarının Yapılması</t>
  </si>
  <si>
    <t>3-ALT YAPI İŞLERİ</t>
  </si>
  <si>
    <t>IMS_10.17</t>
  </si>
  <si>
    <t>IMS_10.18</t>
  </si>
  <si>
    <t>IMS_10.19</t>
  </si>
  <si>
    <t>IMS_10.20</t>
  </si>
  <si>
    <t>IMS_10.21</t>
  </si>
  <si>
    <t>H=5,7 m Yüksekliğinde İstinat Duvarı Yapılması</t>
  </si>
  <si>
    <t>IMS_10.33</t>
  </si>
  <si>
    <t>H=6.2 m Yüksekliğinde İstinat Duvarı Yapılması</t>
  </si>
  <si>
    <t>IMS_10.32</t>
  </si>
  <si>
    <t>H=3,0 m Yüksekliğinde İstinat Duvarı Yapılması</t>
  </si>
  <si>
    <t>IMS_10.31</t>
  </si>
  <si>
    <t>H=2,5 m Yüksekliğinde İstinat Duvarı Yapılması</t>
  </si>
  <si>
    <t>IMS_10.30</t>
  </si>
  <si>
    <t>H=2 m Yüksekliğinde İstinat Duvarı Yapılması</t>
  </si>
  <si>
    <t>IMS_10.29</t>
  </si>
  <si>
    <t>H=1,5 m Yüksekliğinde İstinat Duvarı Yapılması</t>
  </si>
  <si>
    <t>IMS_10.28</t>
  </si>
  <si>
    <t>H=1 m Yüksekliğinde Bahçe Duvarı Yapılması</t>
  </si>
  <si>
    <t>IMS_10.27</t>
  </si>
  <si>
    <t>Sürgülü Giriş Kapısı Yapılması (Dış Kapı) L= 7 mt</t>
  </si>
  <si>
    <t>IMS_10.26</t>
  </si>
  <si>
    <t>Sürgülü Giriş Kapısı Yapılması (Dış Kapı) L= 5 mt</t>
  </si>
  <si>
    <t>IMS_10.25</t>
  </si>
  <si>
    <t>Personel Giriş Kapısı Yapılması (Dış Kapı)</t>
  </si>
  <si>
    <t>IMS_10.24</t>
  </si>
  <si>
    <t>H=100cm Yüksekliğinde Panel Çit Yapılması</t>
  </si>
  <si>
    <t>IMS_10.23</t>
  </si>
  <si>
    <t>Peyzaj İşlerinin Yapılması</t>
  </si>
  <si>
    <t>IMS_10.22</t>
  </si>
  <si>
    <t>30 x 10 x serbestboy cm boyutlarında beyaz çimentolu buhar kürlü beton oluk taşı döşenmesi ( her renk)</t>
  </si>
  <si>
    <t>15_435_1301</t>
  </si>
  <si>
    <t>m</t>
  </si>
  <si>
    <t>50 x 20 x 10 cm boyutlarında beyaz çimentolu buhar kürlü beton bordür döşenmesi (pahlı, her renk)</t>
  </si>
  <si>
    <t>15_435_1201</t>
  </si>
  <si>
    <t>ÇEVRE DÜZENLEME,İSTİNAT PERDESİ VE BAHÇE DUVARI İŞLERİ</t>
  </si>
  <si>
    <t>IMS_10.42</t>
  </si>
  <si>
    <t>IMS_10.41</t>
  </si>
  <si>
    <t>IMS_10.40</t>
  </si>
  <si>
    <t>IMS_10.39</t>
  </si>
  <si>
    <t>IMS_10.38</t>
  </si>
  <si>
    <t>IMS_10.37</t>
  </si>
  <si>
    <t>IMS_10.36</t>
  </si>
  <si>
    <t>IMS_10.35</t>
  </si>
  <si>
    <t>IMS_10.34</t>
  </si>
  <si>
    <t>15_315_1002</t>
  </si>
  <si>
    <t>5-MEKANİK TESİSAT İŞLERİ MALİYET</t>
  </si>
  <si>
    <t>15X15 cm Boyutlarında Seri Izgara İmalatının Yapılması</t>
  </si>
  <si>
    <t>Ø300 mm Çapında Korige Esaslı Boru ile Kanalizasyon Hattı Yapılması</t>
  </si>
  <si>
    <t>Ø300 mm Korige Boru ile Yağmur Suyu Hattı Yapılması</t>
  </si>
  <si>
    <t>Ø700 Prefabrik Baca Yapılması</t>
  </si>
  <si>
    <t>Ø100 mm Çapında Korige Esaslı Boru ile Skada Hattı Yapılması</t>
  </si>
  <si>
    <t>Ø 100 mm çapında bir ucu muflu sert PVC yağmur borusu temini ve yerine tesbiti</t>
  </si>
  <si>
    <t>Duvar Tipi Yoğuşmalı Kazan Temini ve Montajı</t>
  </si>
  <si>
    <t>Gt.</t>
  </si>
  <si>
    <t>Kalorifer Tesisatının Yapılması</t>
  </si>
  <si>
    <t>Pissu ve Temiz Su Tesisatının Yapılması</t>
  </si>
  <si>
    <t>Yangın Tesisatının Yapılması</t>
  </si>
  <si>
    <t>Yangın Hidroforunun Temini ve Montajı</t>
  </si>
  <si>
    <t>Vitrifiye Malzemesi Temini ve Montajının Yapılması</t>
  </si>
  <si>
    <t>Hidrofor Bağlantılarının Yapılması</t>
  </si>
  <si>
    <t>Doğalgaz Tesisatı İşlerinin Yapılması</t>
  </si>
  <si>
    <t>Bahçe Sulama Tesisatının Yapılması</t>
  </si>
  <si>
    <t>6-ELEKTRİK TESİSAT İŞLERİ MALİYET</t>
  </si>
  <si>
    <t>IMS_10.43</t>
  </si>
  <si>
    <t>IMS_10.44</t>
  </si>
  <si>
    <t>IMS_10.45</t>
  </si>
  <si>
    <t>IMS_10.46</t>
  </si>
  <si>
    <t>IMS_10.47</t>
  </si>
  <si>
    <t>IMS_10.48</t>
  </si>
  <si>
    <t>IMS_10.49</t>
  </si>
  <si>
    <t>IMS_10.50</t>
  </si>
  <si>
    <t>IMS_10.51</t>
  </si>
  <si>
    <t>IMS_10.52</t>
  </si>
  <si>
    <t>IMS_10.53</t>
  </si>
  <si>
    <t>IMS_10.54</t>
  </si>
  <si>
    <t>IMS_10.55</t>
  </si>
  <si>
    <t>IMS_10.56</t>
  </si>
  <si>
    <t>IMS_10.57</t>
  </si>
  <si>
    <t>IMS_10.58</t>
  </si>
  <si>
    <t>IMS_10.59</t>
  </si>
  <si>
    <t>IMS_10.60</t>
  </si>
  <si>
    <t>IMS_10.61</t>
  </si>
  <si>
    <t>IMS_10.62</t>
  </si>
  <si>
    <t>IMS_10.63</t>
  </si>
  <si>
    <t>IMS_10.64</t>
  </si>
  <si>
    <t>IMS_10.65</t>
  </si>
  <si>
    <t>35_140_3111  35_140_3111_M</t>
  </si>
  <si>
    <t>35_140_3110   35_140_3110_M</t>
  </si>
  <si>
    <t>35_160_6504  35_160_6504_M</t>
  </si>
  <si>
    <t>35_485_1001</t>
  </si>
  <si>
    <t>35_750_3002 35_750_3002_M</t>
  </si>
  <si>
    <t>35_750_4002   35_750_4002_M</t>
  </si>
  <si>
    <t xml:space="preserve">35_170_1105  35_170_1105_M    </t>
  </si>
  <si>
    <t>35_170_1105 35_170_3050 35_170_1105_M</t>
  </si>
  <si>
    <t>35_170_1105 35_170_3050  35_170_3100 35_170_1105_M</t>
  </si>
  <si>
    <t xml:space="preserve">35_160_1222   35_160_1222_M 35_185_1102  35_185_1102_M </t>
  </si>
  <si>
    <t>35_170_1603   35_170_1603_M</t>
  </si>
  <si>
    <t>35_170_1603    35_170_3050     35_170_1603_M</t>
  </si>
  <si>
    <t xml:space="preserve">35_170_1504   35_170_1504_M </t>
  </si>
  <si>
    <t xml:space="preserve">35_170_1504    35_170_3050   35_170_1504_M </t>
  </si>
  <si>
    <t>35_160_1104  35_160_1104_M</t>
  </si>
  <si>
    <t xml:space="preserve">35_160_3503        35_160_3503_M </t>
  </si>
  <si>
    <t xml:space="preserve">35_140_3225   35_140_3225_M  </t>
  </si>
  <si>
    <t xml:space="preserve">35_150_2214   35_150_2214_M </t>
  </si>
  <si>
    <t>35_150_2213    35_150_2213_M</t>
  </si>
  <si>
    <t>35_150_2212   35_150_2212_M</t>
  </si>
  <si>
    <t>35_150_2211    35_150_2211_M</t>
  </si>
  <si>
    <t>35_100_1258  35_100_1258_M</t>
  </si>
  <si>
    <t>35_100_1258  35_100_1258_M  35_100_1308  35_100_1308_M</t>
  </si>
  <si>
    <t>35_190_1100   35_190_1100_M  35_190_1101 35_190_1101_M</t>
  </si>
  <si>
    <t>35_190_1305   35_190_1305_M</t>
  </si>
  <si>
    <t>35_415_1450 35_415_1450_M</t>
  </si>
  <si>
    <t xml:space="preserve">35_415_1580 35_415_1580_M  </t>
  </si>
  <si>
    <t xml:space="preserve">35_415_1110  35_415_1110_M  </t>
  </si>
  <si>
    <t>35_440_1102   35_440_1102_M</t>
  </si>
  <si>
    <t xml:space="preserve">35_415_1410 35_415_1410_M </t>
  </si>
  <si>
    <t xml:space="preserve">2835_520_5002   35_520_5002_M   </t>
  </si>
  <si>
    <t>Set</t>
  </si>
  <si>
    <t>Çift</t>
  </si>
  <si>
    <t>Ad..</t>
  </si>
  <si>
    <t>mt..</t>
  </si>
  <si>
    <t xml:space="preserve">mt. </t>
  </si>
  <si>
    <t>36 kV 630 A 16 kA Yük Ayırıcılı Giriş Hücresi</t>
  </si>
  <si>
    <t>36 kV 630 A 16 kA Sigortalı Yük Ayırıcılı Trafo Koruma Hücresi</t>
  </si>
  <si>
    <t>6400x2500x3550mm Beton Köşk</t>
  </si>
  <si>
    <t>33/0.4 kV 400 kVA Dahili Tip Hermetik Transformatör</t>
  </si>
  <si>
    <t>400kVA Dahili Tip Trafo Çıkış Panosu</t>
  </si>
  <si>
    <t>1x185mm2 NYY Kablo</t>
  </si>
  <si>
    <t>Koruma ve İşletme Topraklaması</t>
  </si>
  <si>
    <t>35kV 1x95/16 mm² XLPE Dahili Tip Kablo Başlığı</t>
  </si>
  <si>
    <t>35kV 1x95/16 mm² XLPE Dahili Tip Kablo Başlığı Plug-İn</t>
  </si>
  <si>
    <t xml:space="preserve">35kV 1x95/16 mm² XLPE Kablo </t>
  </si>
  <si>
    <t>1x150mm2 NYY Kablo</t>
  </si>
  <si>
    <t>Ø110 Kablo Muhafaza Borusu 450N</t>
  </si>
  <si>
    <t>Bakımsız Akü-Redresör Grubu 24 V.DC 12Ah ( 20A E kadar)</t>
  </si>
  <si>
    <t>Proje ve Kabul İşlemleri</t>
  </si>
  <si>
    <t>Yangın Tüpü</t>
  </si>
  <si>
    <t>İzole Eldiven (36 kV)</t>
  </si>
  <si>
    <t>İzole Halı (36 kV)</t>
  </si>
  <si>
    <t>İzole Sehpa (36 kV)</t>
  </si>
  <si>
    <t>TOPRAKLAMA 30*3 mm GALVANİZ SERİT (Metre fiyatı var)</t>
  </si>
  <si>
    <t xml:space="preserve">TOPRKLAMA ŞERİT ŞERİT EK </t>
  </si>
  <si>
    <t xml:space="preserve">TOPRAKLAMA ŞERİT DEMİR EK </t>
  </si>
  <si>
    <t>TOPRAKLAMA KAZIĞI 1,5 MT GALVANİZ (Bakır Çubuk)</t>
  </si>
  <si>
    <t>60*60 26 W SIVAÜSTÜ LED ARMATÜR</t>
  </si>
  <si>
    <t>60*60 26 W SIVAÜSTÜ ACİL KİTLİ  LED ARMATÜR</t>
  </si>
  <si>
    <t>LEDLİ SENSÖRLÜ ACİL AYDINLATMALI SIVAÜSTÜ LED ARMATÜR</t>
  </si>
  <si>
    <t>KOMİTATÖR SORTİ</t>
  </si>
  <si>
    <t>PRİZ KOMBİNASYON KUTUSU</t>
  </si>
  <si>
    <t>36 W  SIVAÜSTÜ ETANJ ARMATÜR</t>
  </si>
  <si>
    <t>36 W  SIVAÜSTÜ ETANJ ARMATÜR ACİL KİTLİ</t>
  </si>
  <si>
    <t>18 W SIVAÜSTÜ LED ARMATÜR</t>
  </si>
  <si>
    <t>18 W SIVAÜSTÜ LED ARMATÜR ACİL KİTLİ</t>
  </si>
  <si>
    <t>PARALEL ADINLATMA SORTİSİ</t>
  </si>
  <si>
    <t>PRİZ SORTİSİ</t>
  </si>
  <si>
    <t>4x16+10 mm2 NYY KABLO</t>
  </si>
  <si>
    <t>5x10 mm2 N2XH KABLO</t>
  </si>
  <si>
    <t>5x6 mm2 N2XH KABLO</t>
  </si>
  <si>
    <t>5x4 mm2 N2XH KABLO</t>
  </si>
  <si>
    <t>5x2,5 mm2 NHXMH KABLO</t>
  </si>
  <si>
    <t>ZEMİN KAT DAĞITIM PANOSU</t>
  </si>
  <si>
    <t>ANA DAĞITIM PANOSU</t>
  </si>
  <si>
    <t xml:space="preserve">300 mm GALVANİZ KABLO TAVASI, EKLERİ VE MONTAJ ELEMANLARI (kg fiyatı var) </t>
  </si>
  <si>
    <t>200 mm GALVANİZ KABLO TAVASI, EKLERİ VE MONTAJ ELEMANLARI (kg fiyatı var)</t>
  </si>
  <si>
    <t>100 mm PLASTİK KABLO KANALI, EKLERİ VE MONTAJ ELEMANLARI (kg fiyatı var)</t>
  </si>
  <si>
    <t>DUMAN DEDEKTÖRÜ</t>
  </si>
  <si>
    <t>SİREN</t>
  </si>
  <si>
    <t>ANALOG SANTRAL</t>
  </si>
  <si>
    <t xml:space="preserve">KURU TİP AKU </t>
  </si>
  <si>
    <t xml:space="preserve">ACİL ÇIKIŞ YÖNLENDİRME ARMATÜRÜ </t>
  </si>
  <si>
    <t>ALARM BUTONU</t>
  </si>
  <si>
    <t>Q 18 HALOJEN FREE TESİSAT BORUSU VE KABLOSU DAHİL</t>
  </si>
  <si>
    <t>DATA SORTİSİ</t>
  </si>
  <si>
    <t>300 mm GALVANİZ KABLO TAVASI, EKLERİ VE MONTAJ ELEMANLARI</t>
  </si>
  <si>
    <t>200 mm GALVANİZ KABLO TAVASI, EKLERİ VE MONTAJ ELEMANLARI</t>
  </si>
  <si>
    <t>100 mm PLASTİK KABLO KANALI, EKLERİ VE MONTAJ ELEMANLARI</t>
  </si>
  <si>
    <t>RACK KABİN</t>
  </si>
  <si>
    <t>TELEFON SANTRALİ</t>
  </si>
  <si>
    <t>İŞİN TANIMI</t>
  </si>
  <si>
    <t>TUTARI</t>
  </si>
  <si>
    <t>HAFRİYAT VE KABA İNŞAAT İŞLERİ</t>
  </si>
  <si>
    <t>İNCE İNŞAAT İŞLERİ</t>
  </si>
  <si>
    <t>ALT YAPI İŞLERİ</t>
  </si>
  <si>
    <t>MEKANİK TESİSAT İŞLERİ</t>
  </si>
  <si>
    <t>ELEKTRİK TESİSAT İŞLERİ</t>
  </si>
  <si>
    <t>"</t>
  </si>
  <si>
    <t>İMES OSB UYGULAMALI İLERİ MÜHENDİSLİK MÜKEMMELİYET MERKEZİ İNŞAATI
KEŞİF ÖZETİ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</si>
</sst>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&quot;TL&quot;_-;\-* #,##0.00\ &quot;TL&quot;_-;_-* &quot;-&quot;??\ &quot;TL&quot;_-;_-@_-"/>
    <numFmt numFmtId="165" formatCode="#,##0.00\ &quot;TL&quot;"/>
    <numFmt numFmtId="166" formatCode="&quot;UL-&quot;00"/>
    <numFmt numFmtId="167" formatCode="#,##0.00\ &quot;₺&quot;"/>
    <numFmt numFmtId="168" formatCode="General\ &quot;-&quot;"/>
  </numFmts>
  <fonts count="17" x14ac:knownFonts="1">
    <font>
      <sz val="10"/>
      <name val="Arial Tur"/>
      <charset val="162"/>
    </font>
    <font>
      <sz val="10"/>
      <name val="Arial Tur"/>
      <charset val="162"/>
    </font>
    <font>
      <sz val="10"/>
      <name val="Times New Roman"/>
      <family val="1"/>
      <charset val="162"/>
    </font>
    <font>
      <sz val="10"/>
      <color theme="1" tint="0.499984740745262"/>
      <name val="Times New Roman"/>
      <family val="1"/>
      <charset val="162"/>
    </font>
    <font>
      <sz val="9"/>
      <name val="Times New Roman"/>
      <family val="1"/>
      <charset val="162"/>
    </font>
    <font>
      <b/>
      <sz val="10"/>
      <name val="Times New Roman"/>
      <family val="1"/>
      <charset val="162"/>
    </font>
    <font>
      <sz val="6"/>
      <name val="Times New Roman"/>
      <family val="1"/>
      <charset val="162"/>
    </font>
    <font>
      <sz val="8"/>
      <name val="Times New Roman"/>
      <family val="1"/>
      <charset val="162"/>
    </font>
    <font>
      <b/>
      <sz val="9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8"/>
      <name val="Arial Tur"/>
      <charset val="162"/>
    </font>
    <font>
      <b/>
      <sz val="16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" fontId="5" fillId="0" borderId="0" xfId="1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167" fontId="2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vertical="center" wrapText="1" shrinkToFit="1"/>
    </xf>
    <xf numFmtId="0" fontId="7" fillId="0" borderId="1" xfId="0" applyFont="1" applyBorder="1" applyAlignment="1">
      <alignment vertical="center" wrapText="1" shrinkToFit="1"/>
    </xf>
    <xf numFmtId="49" fontId="2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164" fontId="8" fillId="0" borderId="1" xfId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shrinkToFit="1"/>
    </xf>
    <xf numFmtId="0" fontId="2" fillId="0" borderId="1" xfId="0" applyFont="1" applyBorder="1" applyAlignment="1">
      <alignment vertical="center" wrapText="1" shrinkToFit="1"/>
    </xf>
    <xf numFmtId="0" fontId="2" fillId="0" borderId="1" xfId="0" applyFont="1" applyBorder="1" applyAlignment="1">
      <alignment vertical="center" shrinkToFit="1"/>
    </xf>
    <xf numFmtId="3" fontId="5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164" fontId="10" fillId="0" borderId="0" xfId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" fontId="11" fillId="0" borderId="0" xfId="1" applyNumberFormat="1" applyFont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3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164" fontId="13" fillId="0" borderId="1" xfId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/>
    </xf>
    <xf numFmtId="164" fontId="2" fillId="0" borderId="0" xfId="1" applyFont="1" applyFill="1" applyAlignment="1" applyProtection="1">
      <alignment vertical="center"/>
    </xf>
    <xf numFmtId="4" fontId="2" fillId="0" borderId="0" xfId="1" applyNumberFormat="1" applyFont="1" applyFill="1" applyBorder="1" applyAlignment="1" applyProtection="1">
      <alignment horizontal="right" vertical="center"/>
    </xf>
    <xf numFmtId="1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shrinkToFit="1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164" fontId="8" fillId="0" borderId="1" xfId="1" applyFont="1" applyFill="1" applyBorder="1" applyAlignment="1" applyProtection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4" fillId="2" borderId="1" xfId="0" applyNumberFormat="1" applyFont="1" applyFill="1" applyBorder="1" applyAlignment="1">
      <alignment vertical="center" wrapText="1"/>
    </xf>
    <xf numFmtId="168" fontId="2" fillId="0" borderId="0" xfId="0" applyNumberFormat="1" applyFont="1" applyAlignment="1">
      <alignment horizontal="center" vertical="center"/>
    </xf>
    <xf numFmtId="167" fontId="5" fillId="0" borderId="1" xfId="1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/>
    </xf>
    <xf numFmtId="167" fontId="5" fillId="0" borderId="1" xfId="1" applyNumberFormat="1" applyFont="1" applyFill="1" applyBorder="1" applyAlignment="1" applyProtection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right" vertical="center"/>
    </xf>
    <xf numFmtId="166" fontId="2" fillId="0" borderId="2" xfId="0" applyNumberFormat="1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left" vertical="center" wrapText="1"/>
    </xf>
    <xf numFmtId="166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1" fontId="11" fillId="0" borderId="1" xfId="0" applyNumberFormat="1" applyFont="1" applyBorder="1" applyAlignment="1">
      <alignment horizontal="right" vertical="center"/>
    </xf>
  </cellXfs>
  <cellStyles count="2">
    <cellStyle name="Normal" xfId="0" builtinId="0"/>
    <cellStyle name="ParaBirimi" xfId="1" builtinId="4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5C6F0-D520-42BB-8A4E-D07885564608}">
  <sheetPr>
    <pageSetUpPr fitToPage="1"/>
  </sheetPr>
  <dimension ref="B2:D17"/>
  <sheetViews>
    <sheetView tabSelected="1" view="pageBreakPreview" zoomScaleNormal="100" zoomScaleSheetLayoutView="100" zoomScalePageLayoutView="85" workbookViewId="0">
      <selection activeCell="G5" sqref="G5"/>
    </sheetView>
  </sheetViews>
  <sheetFormatPr defaultRowHeight="15" customHeight="1" x14ac:dyDescent="0.25"/>
  <cols>
    <col min="1" max="2" width="5.44140625" style="1" customWidth="1"/>
    <col min="3" max="3" width="100.6640625" style="1" customWidth="1"/>
    <col min="4" max="4" width="25.6640625" style="3" customWidth="1"/>
    <col min="5" max="258" width="9.109375" style="1"/>
    <col min="259" max="259" width="100.6640625" style="1" customWidth="1"/>
    <col min="260" max="260" width="25.6640625" style="1" customWidth="1"/>
    <col min="261" max="514" width="9.109375" style="1"/>
    <col min="515" max="515" width="100.6640625" style="1" customWidth="1"/>
    <col min="516" max="516" width="25.6640625" style="1" customWidth="1"/>
    <col min="517" max="770" width="9.109375" style="1"/>
    <col min="771" max="771" width="100.6640625" style="1" customWidth="1"/>
    <col min="772" max="772" width="25.6640625" style="1" customWidth="1"/>
    <col min="773" max="1026" width="9.109375" style="1"/>
    <col min="1027" max="1027" width="100.6640625" style="1" customWidth="1"/>
    <col min="1028" max="1028" width="25.6640625" style="1" customWidth="1"/>
    <col min="1029" max="1282" width="9.109375" style="1"/>
    <col min="1283" max="1283" width="100.6640625" style="1" customWidth="1"/>
    <col min="1284" max="1284" width="25.6640625" style="1" customWidth="1"/>
    <col min="1285" max="1538" width="9.109375" style="1"/>
    <col min="1539" max="1539" width="100.6640625" style="1" customWidth="1"/>
    <col min="1540" max="1540" width="25.6640625" style="1" customWidth="1"/>
    <col min="1541" max="1794" width="9.109375" style="1"/>
    <col min="1795" max="1795" width="100.6640625" style="1" customWidth="1"/>
    <col min="1796" max="1796" width="25.6640625" style="1" customWidth="1"/>
    <col min="1797" max="2050" width="9.109375" style="1"/>
    <col min="2051" max="2051" width="100.6640625" style="1" customWidth="1"/>
    <col min="2052" max="2052" width="25.6640625" style="1" customWidth="1"/>
    <col min="2053" max="2306" width="9.109375" style="1"/>
    <col min="2307" max="2307" width="100.6640625" style="1" customWidth="1"/>
    <col min="2308" max="2308" width="25.6640625" style="1" customWidth="1"/>
    <col min="2309" max="2562" width="9.109375" style="1"/>
    <col min="2563" max="2563" width="100.6640625" style="1" customWidth="1"/>
    <col min="2564" max="2564" width="25.6640625" style="1" customWidth="1"/>
    <col min="2565" max="2818" width="9.109375" style="1"/>
    <col min="2819" max="2819" width="100.6640625" style="1" customWidth="1"/>
    <col min="2820" max="2820" width="25.6640625" style="1" customWidth="1"/>
    <col min="2821" max="3074" width="9.109375" style="1"/>
    <col min="3075" max="3075" width="100.6640625" style="1" customWidth="1"/>
    <col min="3076" max="3076" width="25.6640625" style="1" customWidth="1"/>
    <col min="3077" max="3330" width="9.109375" style="1"/>
    <col min="3331" max="3331" width="100.6640625" style="1" customWidth="1"/>
    <col min="3332" max="3332" width="25.6640625" style="1" customWidth="1"/>
    <col min="3333" max="3586" width="9.109375" style="1"/>
    <col min="3587" max="3587" width="100.6640625" style="1" customWidth="1"/>
    <col min="3588" max="3588" width="25.6640625" style="1" customWidth="1"/>
    <col min="3589" max="3842" width="9.109375" style="1"/>
    <col min="3843" max="3843" width="100.6640625" style="1" customWidth="1"/>
    <col min="3844" max="3844" width="25.6640625" style="1" customWidth="1"/>
    <col min="3845" max="4098" width="9.109375" style="1"/>
    <col min="4099" max="4099" width="100.6640625" style="1" customWidth="1"/>
    <col min="4100" max="4100" width="25.6640625" style="1" customWidth="1"/>
    <col min="4101" max="4354" width="9.109375" style="1"/>
    <col min="4355" max="4355" width="100.6640625" style="1" customWidth="1"/>
    <col min="4356" max="4356" width="25.6640625" style="1" customWidth="1"/>
    <col min="4357" max="4610" width="9.109375" style="1"/>
    <col min="4611" max="4611" width="100.6640625" style="1" customWidth="1"/>
    <col min="4612" max="4612" width="25.6640625" style="1" customWidth="1"/>
    <col min="4613" max="4866" width="9.109375" style="1"/>
    <col min="4867" max="4867" width="100.6640625" style="1" customWidth="1"/>
    <col min="4868" max="4868" width="25.6640625" style="1" customWidth="1"/>
    <col min="4869" max="5122" width="9.109375" style="1"/>
    <col min="5123" max="5123" width="100.6640625" style="1" customWidth="1"/>
    <col min="5124" max="5124" width="25.6640625" style="1" customWidth="1"/>
    <col min="5125" max="5378" width="9.109375" style="1"/>
    <col min="5379" max="5379" width="100.6640625" style="1" customWidth="1"/>
    <col min="5380" max="5380" width="25.6640625" style="1" customWidth="1"/>
    <col min="5381" max="5634" width="9.109375" style="1"/>
    <col min="5635" max="5635" width="100.6640625" style="1" customWidth="1"/>
    <col min="5636" max="5636" width="25.6640625" style="1" customWidth="1"/>
    <col min="5637" max="5890" width="9.109375" style="1"/>
    <col min="5891" max="5891" width="100.6640625" style="1" customWidth="1"/>
    <col min="5892" max="5892" width="25.6640625" style="1" customWidth="1"/>
    <col min="5893" max="6146" width="9.109375" style="1"/>
    <col min="6147" max="6147" width="100.6640625" style="1" customWidth="1"/>
    <col min="6148" max="6148" width="25.6640625" style="1" customWidth="1"/>
    <col min="6149" max="6402" width="9.109375" style="1"/>
    <col min="6403" max="6403" width="100.6640625" style="1" customWidth="1"/>
    <col min="6404" max="6404" width="25.6640625" style="1" customWidth="1"/>
    <col min="6405" max="6658" width="9.109375" style="1"/>
    <col min="6659" max="6659" width="100.6640625" style="1" customWidth="1"/>
    <col min="6660" max="6660" width="25.6640625" style="1" customWidth="1"/>
    <col min="6661" max="6914" width="9.109375" style="1"/>
    <col min="6915" max="6915" width="100.6640625" style="1" customWidth="1"/>
    <col min="6916" max="6916" width="25.6640625" style="1" customWidth="1"/>
    <col min="6917" max="7170" width="9.109375" style="1"/>
    <col min="7171" max="7171" width="100.6640625" style="1" customWidth="1"/>
    <col min="7172" max="7172" width="25.6640625" style="1" customWidth="1"/>
    <col min="7173" max="7426" width="9.109375" style="1"/>
    <col min="7427" max="7427" width="100.6640625" style="1" customWidth="1"/>
    <col min="7428" max="7428" width="25.6640625" style="1" customWidth="1"/>
    <col min="7429" max="7682" width="9.109375" style="1"/>
    <col min="7683" max="7683" width="100.6640625" style="1" customWidth="1"/>
    <col min="7684" max="7684" width="25.6640625" style="1" customWidth="1"/>
    <col min="7685" max="7938" width="9.109375" style="1"/>
    <col min="7939" max="7939" width="100.6640625" style="1" customWidth="1"/>
    <col min="7940" max="7940" width="25.6640625" style="1" customWidth="1"/>
    <col min="7941" max="8194" width="9.109375" style="1"/>
    <col min="8195" max="8195" width="100.6640625" style="1" customWidth="1"/>
    <col min="8196" max="8196" width="25.6640625" style="1" customWidth="1"/>
    <col min="8197" max="8450" width="9.109375" style="1"/>
    <col min="8451" max="8451" width="100.6640625" style="1" customWidth="1"/>
    <col min="8452" max="8452" width="25.6640625" style="1" customWidth="1"/>
    <col min="8453" max="8706" width="9.109375" style="1"/>
    <col min="8707" max="8707" width="100.6640625" style="1" customWidth="1"/>
    <col min="8708" max="8708" width="25.6640625" style="1" customWidth="1"/>
    <col min="8709" max="8962" width="9.109375" style="1"/>
    <col min="8963" max="8963" width="100.6640625" style="1" customWidth="1"/>
    <col min="8964" max="8964" width="25.6640625" style="1" customWidth="1"/>
    <col min="8965" max="9218" width="9.109375" style="1"/>
    <col min="9219" max="9219" width="100.6640625" style="1" customWidth="1"/>
    <col min="9220" max="9220" width="25.6640625" style="1" customWidth="1"/>
    <col min="9221" max="9474" width="9.109375" style="1"/>
    <col min="9475" max="9475" width="100.6640625" style="1" customWidth="1"/>
    <col min="9476" max="9476" width="25.6640625" style="1" customWidth="1"/>
    <col min="9477" max="9730" width="9.109375" style="1"/>
    <col min="9731" max="9731" width="100.6640625" style="1" customWidth="1"/>
    <col min="9732" max="9732" width="25.6640625" style="1" customWidth="1"/>
    <col min="9733" max="9986" width="9.109375" style="1"/>
    <col min="9987" max="9987" width="100.6640625" style="1" customWidth="1"/>
    <col min="9988" max="9988" width="25.6640625" style="1" customWidth="1"/>
    <col min="9989" max="10242" width="9.109375" style="1"/>
    <col min="10243" max="10243" width="100.6640625" style="1" customWidth="1"/>
    <col min="10244" max="10244" width="25.6640625" style="1" customWidth="1"/>
    <col min="10245" max="10498" width="9.109375" style="1"/>
    <col min="10499" max="10499" width="100.6640625" style="1" customWidth="1"/>
    <col min="10500" max="10500" width="25.6640625" style="1" customWidth="1"/>
    <col min="10501" max="10754" width="9.109375" style="1"/>
    <col min="10755" max="10755" width="100.6640625" style="1" customWidth="1"/>
    <col min="10756" max="10756" width="25.6640625" style="1" customWidth="1"/>
    <col min="10757" max="11010" width="9.109375" style="1"/>
    <col min="11011" max="11011" width="100.6640625" style="1" customWidth="1"/>
    <col min="11012" max="11012" width="25.6640625" style="1" customWidth="1"/>
    <col min="11013" max="11266" width="9.109375" style="1"/>
    <col min="11267" max="11267" width="100.6640625" style="1" customWidth="1"/>
    <col min="11268" max="11268" width="25.6640625" style="1" customWidth="1"/>
    <col min="11269" max="11522" width="9.109375" style="1"/>
    <col min="11523" max="11523" width="100.6640625" style="1" customWidth="1"/>
    <col min="11524" max="11524" width="25.6640625" style="1" customWidth="1"/>
    <col min="11525" max="11778" width="9.109375" style="1"/>
    <col min="11779" max="11779" width="100.6640625" style="1" customWidth="1"/>
    <col min="11780" max="11780" width="25.6640625" style="1" customWidth="1"/>
    <col min="11781" max="12034" width="9.109375" style="1"/>
    <col min="12035" max="12035" width="100.6640625" style="1" customWidth="1"/>
    <col min="12036" max="12036" width="25.6640625" style="1" customWidth="1"/>
    <col min="12037" max="12290" width="9.109375" style="1"/>
    <col min="12291" max="12291" width="100.6640625" style="1" customWidth="1"/>
    <col min="12292" max="12292" width="25.6640625" style="1" customWidth="1"/>
    <col min="12293" max="12546" width="9.109375" style="1"/>
    <col min="12547" max="12547" width="100.6640625" style="1" customWidth="1"/>
    <col min="12548" max="12548" width="25.6640625" style="1" customWidth="1"/>
    <col min="12549" max="12802" width="9.109375" style="1"/>
    <col min="12803" max="12803" width="100.6640625" style="1" customWidth="1"/>
    <col min="12804" max="12804" width="25.6640625" style="1" customWidth="1"/>
    <col min="12805" max="13058" width="9.109375" style="1"/>
    <col min="13059" max="13059" width="100.6640625" style="1" customWidth="1"/>
    <col min="13060" max="13060" width="25.6640625" style="1" customWidth="1"/>
    <col min="13061" max="13314" width="9.109375" style="1"/>
    <col min="13315" max="13315" width="100.6640625" style="1" customWidth="1"/>
    <col min="13316" max="13316" width="25.6640625" style="1" customWidth="1"/>
    <col min="13317" max="13570" width="9.109375" style="1"/>
    <col min="13571" max="13571" width="100.6640625" style="1" customWidth="1"/>
    <col min="13572" max="13572" width="25.6640625" style="1" customWidth="1"/>
    <col min="13573" max="13826" width="9.109375" style="1"/>
    <col min="13827" max="13827" width="100.6640625" style="1" customWidth="1"/>
    <col min="13828" max="13828" width="25.6640625" style="1" customWidth="1"/>
    <col min="13829" max="14082" width="9.109375" style="1"/>
    <col min="14083" max="14083" width="100.6640625" style="1" customWidth="1"/>
    <col min="14084" max="14084" width="25.6640625" style="1" customWidth="1"/>
    <col min="14085" max="14338" width="9.109375" style="1"/>
    <col min="14339" max="14339" width="100.6640625" style="1" customWidth="1"/>
    <col min="14340" max="14340" width="25.6640625" style="1" customWidth="1"/>
    <col min="14341" max="14594" width="9.109375" style="1"/>
    <col min="14595" max="14595" width="100.6640625" style="1" customWidth="1"/>
    <col min="14596" max="14596" width="25.6640625" style="1" customWidth="1"/>
    <col min="14597" max="14850" width="9.109375" style="1"/>
    <col min="14851" max="14851" width="100.6640625" style="1" customWidth="1"/>
    <col min="14852" max="14852" width="25.6640625" style="1" customWidth="1"/>
    <col min="14853" max="15106" width="9.109375" style="1"/>
    <col min="15107" max="15107" width="100.6640625" style="1" customWidth="1"/>
    <col min="15108" max="15108" width="25.6640625" style="1" customWidth="1"/>
    <col min="15109" max="15362" width="9.109375" style="1"/>
    <col min="15363" max="15363" width="100.6640625" style="1" customWidth="1"/>
    <col min="15364" max="15364" width="25.6640625" style="1" customWidth="1"/>
    <col min="15365" max="15618" width="9.109375" style="1"/>
    <col min="15619" max="15619" width="100.6640625" style="1" customWidth="1"/>
    <col min="15620" max="15620" width="25.6640625" style="1" customWidth="1"/>
    <col min="15621" max="15874" width="9.109375" style="1"/>
    <col min="15875" max="15875" width="100.6640625" style="1" customWidth="1"/>
    <col min="15876" max="15876" width="25.6640625" style="1" customWidth="1"/>
    <col min="15877" max="16130" width="9.109375" style="1"/>
    <col min="16131" max="16131" width="100.6640625" style="1" customWidth="1"/>
    <col min="16132" max="16132" width="25.6640625" style="1" customWidth="1"/>
    <col min="16133" max="16384" width="9.109375" style="1"/>
  </cols>
  <sheetData>
    <row r="2" spans="2:4" ht="60" customHeight="1" x14ac:dyDescent="0.25">
      <c r="B2" s="82" t="s">
        <v>313</v>
      </c>
      <c r="C2" s="82"/>
      <c r="D2" s="82"/>
    </row>
    <row r="3" spans="2:4" ht="30" customHeight="1" x14ac:dyDescent="0.25">
      <c r="C3" s="31" t="s">
        <v>305</v>
      </c>
      <c r="D3" s="33" t="s">
        <v>306</v>
      </c>
    </row>
    <row r="4" spans="2:4" ht="30" customHeight="1" x14ac:dyDescent="0.25">
      <c r="B4" s="78">
        <v>1</v>
      </c>
      <c r="C4" s="36" t="s">
        <v>307</v>
      </c>
      <c r="D4" s="17">
        <f>'1_'!F24</f>
        <v>0</v>
      </c>
    </row>
    <row r="5" spans="2:4" ht="30" customHeight="1" x14ac:dyDescent="0.25">
      <c r="B5" s="78">
        <f>B4+1</f>
        <v>2</v>
      </c>
      <c r="C5" s="36" t="s">
        <v>308</v>
      </c>
      <c r="D5" s="17">
        <f>'2_'!F38</f>
        <v>0</v>
      </c>
    </row>
    <row r="6" spans="2:4" ht="30" customHeight="1" x14ac:dyDescent="0.25">
      <c r="B6" s="78">
        <f t="shared" ref="B6:B9" si="0">B5+1</f>
        <v>3</v>
      </c>
      <c r="C6" s="36" t="s">
        <v>309</v>
      </c>
      <c r="D6" s="17">
        <f>'3_'!F9</f>
        <v>0</v>
      </c>
    </row>
    <row r="7" spans="2:4" ht="30" customHeight="1" x14ac:dyDescent="0.25">
      <c r="B7" s="78">
        <f t="shared" si="0"/>
        <v>4</v>
      </c>
      <c r="C7" s="36" t="s">
        <v>161</v>
      </c>
      <c r="D7" s="17">
        <f>'4_'!F20</f>
        <v>0</v>
      </c>
    </row>
    <row r="8" spans="2:4" ht="30" customHeight="1" x14ac:dyDescent="0.25">
      <c r="B8" s="78">
        <f t="shared" si="0"/>
        <v>5</v>
      </c>
      <c r="C8" s="36" t="s">
        <v>310</v>
      </c>
      <c r="D8" s="17">
        <f>'5_'!F14</f>
        <v>0</v>
      </c>
    </row>
    <row r="9" spans="2:4" ht="30" customHeight="1" x14ac:dyDescent="0.25">
      <c r="B9" s="78">
        <f t="shared" si="0"/>
        <v>6</v>
      </c>
      <c r="C9" s="36" t="s">
        <v>311</v>
      </c>
      <c r="D9" s="17">
        <f>'6_'!F86</f>
        <v>0</v>
      </c>
    </row>
    <row r="10" spans="2:4" ht="9.9" customHeight="1" x14ac:dyDescent="0.25">
      <c r="C10" s="81"/>
      <c r="D10" s="81"/>
    </row>
    <row r="11" spans="2:4" s="8" customFormat="1" ht="30" customHeight="1" x14ac:dyDescent="0.25">
      <c r="C11" s="76" t="s">
        <v>2</v>
      </c>
      <c r="D11" s="79">
        <f>SUM(D4:D9)</f>
        <v>0</v>
      </c>
    </row>
    <row r="12" spans="2:4" s="8" customFormat="1" ht="30" customHeight="1" x14ac:dyDescent="0.25">
      <c r="C12" s="76" t="s">
        <v>1</v>
      </c>
      <c r="D12" s="79">
        <f>D11*0.18</f>
        <v>0</v>
      </c>
    </row>
    <row r="13" spans="2:4" s="8" customFormat="1" ht="30" customHeight="1" x14ac:dyDescent="0.25">
      <c r="C13" s="76" t="s">
        <v>0</v>
      </c>
      <c r="D13" s="79">
        <f>D11+D12</f>
        <v>0</v>
      </c>
    </row>
    <row r="16" spans="2:4" ht="15" customHeight="1" x14ac:dyDescent="0.25">
      <c r="C16" s="1" t="s">
        <v>312</v>
      </c>
    </row>
    <row r="17" spans="3:3" ht="15" customHeight="1" x14ac:dyDescent="0.25">
      <c r="C17" s="1" t="s">
        <v>312</v>
      </c>
    </row>
  </sheetData>
  <mergeCells count="2">
    <mergeCell ref="C10:D10"/>
    <mergeCell ref="B2:D2"/>
  </mergeCells>
  <printOptions horizontalCentered="1" vertic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4D104-5058-4227-A36B-9AC3F79D3938}">
  <sheetPr codeName="Sayfa1"/>
  <dimension ref="A1:G27"/>
  <sheetViews>
    <sheetView view="pageBreakPreview" zoomScaleNormal="100" zoomScaleSheetLayoutView="100" workbookViewId="0">
      <pane ySplit="2" topLeftCell="A3" activePane="bottomLeft" state="frozen"/>
      <selection activeCell="D23" sqref="C23:D24"/>
      <selection pane="bottomLeft" activeCell="L6" sqref="L6"/>
    </sheetView>
  </sheetViews>
  <sheetFormatPr defaultColWidth="9.109375" defaultRowHeight="24" customHeight="1" x14ac:dyDescent="0.25"/>
  <cols>
    <col min="1" max="1" width="4.6640625" style="7" customWidth="1"/>
    <col min="2" max="2" width="10.6640625" style="6" customWidth="1"/>
    <col min="3" max="3" width="44.6640625" style="1" customWidth="1"/>
    <col min="4" max="4" width="5.6640625" style="2" customWidth="1"/>
    <col min="5" max="6" width="9.6640625" style="4" customWidth="1"/>
    <col min="7" max="7" width="14.33203125" style="3" customWidth="1"/>
    <col min="8" max="16384" width="9.109375" style="1"/>
  </cols>
  <sheetData>
    <row r="1" spans="1:7" ht="24.9" customHeight="1" x14ac:dyDescent="0.25">
      <c r="A1" s="83" t="s">
        <v>53</v>
      </c>
      <c r="B1" s="83"/>
      <c r="C1" s="83"/>
      <c r="D1" s="83"/>
      <c r="E1" s="83"/>
      <c r="F1" s="83"/>
      <c r="G1" s="83"/>
    </row>
    <row r="2" spans="1:7" s="21" customFormat="1" ht="30" customHeight="1" x14ac:dyDescent="0.25">
      <c r="A2" s="27" t="s">
        <v>52</v>
      </c>
      <c r="B2" s="26" t="s">
        <v>51</v>
      </c>
      <c r="C2" s="25" t="s">
        <v>50</v>
      </c>
      <c r="D2" s="25" t="s">
        <v>49</v>
      </c>
      <c r="E2" s="24" t="s">
        <v>48</v>
      </c>
      <c r="F2" s="24" t="s">
        <v>47</v>
      </c>
      <c r="G2" s="23" t="s">
        <v>46</v>
      </c>
    </row>
    <row r="3" spans="1:7" s="21" customFormat="1" ht="30" customHeight="1" x14ac:dyDescent="0.25">
      <c r="A3" s="16">
        <v>1</v>
      </c>
      <c r="B3" s="20" t="s">
        <v>45</v>
      </c>
      <c r="C3" s="14" t="s">
        <v>44</v>
      </c>
      <c r="D3" s="13" t="s">
        <v>3</v>
      </c>
      <c r="E3" s="80"/>
      <c r="F3" s="12"/>
      <c r="G3" s="17">
        <f t="shared" ref="G3:G22" si="0">ROUND(E3*F3,2)</f>
        <v>0</v>
      </c>
    </row>
    <row r="4" spans="1:7" ht="35.1" customHeight="1" x14ac:dyDescent="0.25">
      <c r="A4" s="16">
        <f t="shared" ref="A4:A22" si="1">A3+1</f>
        <v>2</v>
      </c>
      <c r="B4" s="20" t="s">
        <v>43</v>
      </c>
      <c r="C4" s="14" t="s">
        <v>42</v>
      </c>
      <c r="D4" s="13" t="s">
        <v>3</v>
      </c>
      <c r="E4" s="80"/>
      <c r="F4" s="12"/>
      <c r="G4" s="17">
        <f t="shared" si="0"/>
        <v>0</v>
      </c>
    </row>
    <row r="5" spans="1:7" ht="35.1" customHeight="1" x14ac:dyDescent="0.25">
      <c r="A5" s="16">
        <f t="shared" si="1"/>
        <v>3</v>
      </c>
      <c r="B5" s="20" t="s">
        <v>41</v>
      </c>
      <c r="C5" s="14" t="s">
        <v>40</v>
      </c>
      <c r="D5" s="13" t="s">
        <v>3</v>
      </c>
      <c r="E5" s="80"/>
      <c r="F5" s="12"/>
      <c r="G5" s="17">
        <f t="shared" si="0"/>
        <v>0</v>
      </c>
    </row>
    <row r="6" spans="1:7" ht="35.1" customHeight="1" x14ac:dyDescent="0.25">
      <c r="A6" s="16">
        <f t="shared" si="1"/>
        <v>4</v>
      </c>
      <c r="B6" s="20" t="s">
        <v>39</v>
      </c>
      <c r="C6" s="14" t="s">
        <v>37</v>
      </c>
      <c r="D6" s="13" t="s">
        <v>3</v>
      </c>
      <c r="E6" s="80"/>
      <c r="F6" s="12"/>
      <c r="G6" s="17">
        <f t="shared" si="0"/>
        <v>0</v>
      </c>
    </row>
    <row r="7" spans="1:7" ht="35.1" customHeight="1" x14ac:dyDescent="0.25">
      <c r="A7" s="16">
        <f t="shared" si="1"/>
        <v>5</v>
      </c>
      <c r="B7" s="20" t="s">
        <v>38</v>
      </c>
      <c r="C7" s="14" t="s">
        <v>37</v>
      </c>
      <c r="D7" s="13" t="s">
        <v>9</v>
      </c>
      <c r="E7" s="80"/>
      <c r="F7" s="12"/>
      <c r="G7" s="17">
        <f t="shared" si="0"/>
        <v>0</v>
      </c>
    </row>
    <row r="8" spans="1:7" ht="35.1" customHeight="1" x14ac:dyDescent="0.25">
      <c r="A8" s="16">
        <f t="shared" si="1"/>
        <v>6</v>
      </c>
      <c r="B8" s="20" t="s">
        <v>36</v>
      </c>
      <c r="C8" s="14" t="s">
        <v>35</v>
      </c>
      <c r="D8" s="13" t="s">
        <v>3</v>
      </c>
      <c r="E8" s="80"/>
      <c r="F8" s="12"/>
      <c r="G8" s="17">
        <f t="shared" si="0"/>
        <v>0</v>
      </c>
    </row>
    <row r="9" spans="1:7" ht="35.1" customHeight="1" x14ac:dyDescent="0.25">
      <c r="A9" s="16">
        <f t="shared" si="1"/>
        <v>7</v>
      </c>
      <c r="B9" s="20" t="s">
        <v>34</v>
      </c>
      <c r="C9" s="14" t="s">
        <v>33</v>
      </c>
      <c r="D9" s="13" t="s">
        <v>3</v>
      </c>
      <c r="E9" s="80"/>
      <c r="F9" s="12"/>
      <c r="G9" s="17">
        <f t="shared" si="0"/>
        <v>0</v>
      </c>
    </row>
    <row r="10" spans="1:7" ht="35.1" customHeight="1" x14ac:dyDescent="0.25">
      <c r="A10" s="16">
        <f t="shared" si="1"/>
        <v>8</v>
      </c>
      <c r="B10" s="20" t="s">
        <v>32</v>
      </c>
      <c r="C10" s="19" t="s">
        <v>31</v>
      </c>
      <c r="D10" s="13" t="s">
        <v>3</v>
      </c>
      <c r="E10" s="80"/>
      <c r="F10" s="12"/>
      <c r="G10" s="17">
        <f t="shared" si="0"/>
        <v>0</v>
      </c>
    </row>
    <row r="11" spans="1:7" ht="35.1" customHeight="1" x14ac:dyDescent="0.25">
      <c r="A11" s="16">
        <f t="shared" si="1"/>
        <v>9</v>
      </c>
      <c r="B11" s="15" t="s">
        <v>30</v>
      </c>
      <c r="C11" s="19" t="s">
        <v>29</v>
      </c>
      <c r="D11" s="13" t="s">
        <v>26</v>
      </c>
      <c r="E11" s="80"/>
      <c r="F11" s="12"/>
      <c r="G11" s="17">
        <f t="shared" si="0"/>
        <v>0</v>
      </c>
    </row>
    <row r="12" spans="1:7" ht="35.1" customHeight="1" x14ac:dyDescent="0.25">
      <c r="A12" s="16">
        <f t="shared" si="1"/>
        <v>10</v>
      </c>
      <c r="B12" s="15" t="s">
        <v>28</v>
      </c>
      <c r="C12" s="14" t="s">
        <v>27</v>
      </c>
      <c r="D12" s="13" t="s">
        <v>26</v>
      </c>
      <c r="E12" s="80"/>
      <c r="F12" s="12"/>
      <c r="G12" s="17">
        <f t="shared" si="0"/>
        <v>0</v>
      </c>
    </row>
    <row r="13" spans="1:7" ht="35.1" customHeight="1" x14ac:dyDescent="0.25">
      <c r="A13" s="16">
        <f t="shared" si="1"/>
        <v>11</v>
      </c>
      <c r="B13" s="15" t="s">
        <v>25</v>
      </c>
      <c r="C13" s="14" t="s">
        <v>24</v>
      </c>
      <c r="D13" s="13" t="s">
        <v>9</v>
      </c>
      <c r="E13" s="80"/>
      <c r="F13" s="12"/>
      <c r="G13" s="17">
        <f t="shared" si="0"/>
        <v>0</v>
      </c>
    </row>
    <row r="14" spans="1:7" ht="35.1" customHeight="1" x14ac:dyDescent="0.25">
      <c r="A14" s="16">
        <f t="shared" si="1"/>
        <v>12</v>
      </c>
      <c r="B14" s="15" t="s">
        <v>23</v>
      </c>
      <c r="C14" s="14" t="s">
        <v>22</v>
      </c>
      <c r="D14" s="13" t="s">
        <v>3</v>
      </c>
      <c r="E14" s="80"/>
      <c r="F14" s="12"/>
      <c r="G14" s="17">
        <f t="shared" si="0"/>
        <v>0</v>
      </c>
    </row>
    <row r="15" spans="1:7" ht="35.1" customHeight="1" x14ac:dyDescent="0.25">
      <c r="A15" s="16">
        <f t="shared" si="1"/>
        <v>13</v>
      </c>
      <c r="B15" s="15" t="s">
        <v>21</v>
      </c>
      <c r="C15" s="14" t="s">
        <v>20</v>
      </c>
      <c r="D15" s="13" t="s">
        <v>9</v>
      </c>
      <c r="E15" s="80"/>
      <c r="F15" s="12"/>
      <c r="G15" s="17">
        <f t="shared" si="0"/>
        <v>0</v>
      </c>
    </row>
    <row r="16" spans="1:7" ht="35.1" customHeight="1" x14ac:dyDescent="0.25">
      <c r="A16" s="16">
        <f t="shared" si="1"/>
        <v>14</v>
      </c>
      <c r="B16" s="15" t="s">
        <v>19</v>
      </c>
      <c r="C16" s="18" t="s">
        <v>18</v>
      </c>
      <c r="D16" s="13" t="s">
        <v>9</v>
      </c>
      <c r="E16" s="80"/>
      <c r="F16" s="12"/>
      <c r="G16" s="17">
        <f t="shared" si="0"/>
        <v>0</v>
      </c>
    </row>
    <row r="17" spans="1:7" ht="35.1" customHeight="1" x14ac:dyDescent="0.25">
      <c r="A17" s="16">
        <f t="shared" si="1"/>
        <v>15</v>
      </c>
      <c r="B17" s="15" t="s">
        <v>17</v>
      </c>
      <c r="C17" s="14" t="s">
        <v>16</v>
      </c>
      <c r="D17" s="13" t="s">
        <v>9</v>
      </c>
      <c r="E17" s="80"/>
      <c r="F17" s="12"/>
      <c r="G17" s="17">
        <f t="shared" si="0"/>
        <v>0</v>
      </c>
    </row>
    <row r="18" spans="1:7" ht="35.1" customHeight="1" x14ac:dyDescent="0.25">
      <c r="A18" s="16">
        <f t="shared" si="1"/>
        <v>16</v>
      </c>
      <c r="B18" s="15" t="s">
        <v>15</v>
      </c>
      <c r="C18" s="14" t="s">
        <v>14</v>
      </c>
      <c r="D18" s="13" t="s">
        <v>9</v>
      </c>
      <c r="E18" s="80"/>
      <c r="F18" s="12"/>
      <c r="G18" s="17">
        <f t="shared" si="0"/>
        <v>0</v>
      </c>
    </row>
    <row r="19" spans="1:7" ht="35.1" customHeight="1" x14ac:dyDescent="0.25">
      <c r="A19" s="16">
        <f t="shared" si="1"/>
        <v>17</v>
      </c>
      <c r="B19" s="15" t="s">
        <v>13</v>
      </c>
      <c r="C19" s="14" t="s">
        <v>12</v>
      </c>
      <c r="D19" s="13" t="s">
        <v>9</v>
      </c>
      <c r="E19" s="80"/>
      <c r="F19" s="12"/>
      <c r="G19" s="17">
        <f t="shared" si="0"/>
        <v>0</v>
      </c>
    </row>
    <row r="20" spans="1:7" ht="35.1" customHeight="1" x14ac:dyDescent="0.25">
      <c r="A20" s="16">
        <f t="shared" si="1"/>
        <v>18</v>
      </c>
      <c r="B20" s="15" t="s">
        <v>11</v>
      </c>
      <c r="C20" s="14" t="s">
        <v>10</v>
      </c>
      <c r="D20" s="13" t="s">
        <v>9</v>
      </c>
      <c r="E20" s="80"/>
      <c r="F20" s="12"/>
      <c r="G20" s="17">
        <f t="shared" si="0"/>
        <v>0</v>
      </c>
    </row>
    <row r="21" spans="1:7" ht="35.1" customHeight="1" x14ac:dyDescent="0.25">
      <c r="A21" s="16">
        <f t="shared" si="1"/>
        <v>19</v>
      </c>
      <c r="B21" s="15" t="s">
        <v>8</v>
      </c>
      <c r="C21" s="14" t="s">
        <v>7</v>
      </c>
      <c r="D21" s="13" t="s">
        <v>6</v>
      </c>
      <c r="E21" s="80"/>
      <c r="F21" s="12"/>
      <c r="G21" s="17">
        <f t="shared" si="0"/>
        <v>0</v>
      </c>
    </row>
    <row r="22" spans="1:7" s="5" customFormat="1" ht="35.1" customHeight="1" x14ac:dyDescent="0.25">
      <c r="A22" s="16">
        <f t="shared" si="1"/>
        <v>20</v>
      </c>
      <c r="B22" s="15" t="s">
        <v>5</v>
      </c>
      <c r="C22" s="14" t="s">
        <v>4</v>
      </c>
      <c r="D22" s="13" t="s">
        <v>3</v>
      </c>
      <c r="E22" s="80"/>
      <c r="F22" s="12"/>
      <c r="G22" s="17">
        <f t="shared" si="0"/>
        <v>0</v>
      </c>
    </row>
    <row r="23" spans="1:7" ht="24" customHeight="1" x14ac:dyDescent="0.25">
      <c r="A23" s="84"/>
      <c r="B23" s="85"/>
      <c r="C23" s="81"/>
      <c r="D23" s="81"/>
      <c r="E23" s="86"/>
      <c r="F23" s="86"/>
      <c r="G23" s="81"/>
    </row>
    <row r="24" spans="1:7" s="8" customFormat="1" ht="24" customHeight="1" x14ac:dyDescent="0.25">
      <c r="A24" s="88" t="s">
        <v>2</v>
      </c>
      <c r="B24" s="89"/>
      <c r="C24" s="89"/>
      <c r="D24" s="89"/>
      <c r="E24" s="89"/>
      <c r="F24" s="87">
        <f>SUBTOTAL(9,G3:G22)</f>
        <v>0</v>
      </c>
      <c r="G24" s="87"/>
    </row>
    <row r="25" spans="1:7" s="8" customFormat="1" ht="24" customHeight="1" x14ac:dyDescent="0.25">
      <c r="A25" s="88" t="s">
        <v>1</v>
      </c>
      <c r="B25" s="88"/>
      <c r="C25" s="88"/>
      <c r="D25" s="88"/>
      <c r="E25" s="88"/>
      <c r="F25" s="87">
        <f>F24*0.18</f>
        <v>0</v>
      </c>
      <c r="G25" s="87"/>
    </row>
    <row r="26" spans="1:7" s="8" customFormat="1" ht="24" customHeight="1" x14ac:dyDescent="0.25">
      <c r="A26" s="88" t="s">
        <v>0</v>
      </c>
      <c r="B26" s="88"/>
      <c r="C26" s="88"/>
      <c r="D26" s="88"/>
      <c r="E26" s="88"/>
      <c r="F26" s="87">
        <f>F24+F25</f>
        <v>0</v>
      </c>
      <c r="G26" s="87"/>
    </row>
    <row r="27" spans="1:7" s="8" customFormat="1" ht="24" customHeight="1" x14ac:dyDescent="0.25">
      <c r="A27" s="11"/>
      <c r="B27" s="10"/>
      <c r="C27" s="10"/>
      <c r="D27" s="10"/>
      <c r="E27" s="10"/>
      <c r="F27" s="9"/>
      <c r="G27" s="9"/>
    </row>
  </sheetData>
  <sheetProtection formatCells="0" formatColumns="0" formatRows="0" insertColumns="0" insertRows="0" insertHyperlinks="0" deleteColumns="0" deleteRows="0" sort="0" autoFilter="0" pivotTables="0"/>
  <autoFilter ref="B2:B22" xr:uid="{3B776BC5-1635-4350-BD8F-B93CFFCA57C9}"/>
  <mergeCells count="8">
    <mergeCell ref="A1:G1"/>
    <mergeCell ref="A23:G23"/>
    <mergeCell ref="F24:G24"/>
    <mergeCell ref="F26:G26"/>
    <mergeCell ref="A24:E24"/>
    <mergeCell ref="A25:E25"/>
    <mergeCell ref="A26:E26"/>
    <mergeCell ref="F25:G25"/>
  </mergeCells>
  <conditionalFormatting sqref="D32:G65404 D2:G23 D24:E24">
    <cfRule type="cellIs" dxfId="13" priority="2" stopIfTrue="1" operator="equal">
      <formula>0</formula>
    </cfRule>
  </conditionalFormatting>
  <conditionalFormatting sqref="F24:G26">
    <cfRule type="cellIs" dxfId="12" priority="1" stopIfTrue="1" operator="equal">
      <formula>0</formula>
    </cfRule>
  </conditionalFormatting>
  <pageMargins left="0.59055118110236227" right="0.11811023622047245" top="0.78740157480314965" bottom="0.59055118110236227" header="0.78740157480314965" footer="0.19685039370078741"/>
  <pageSetup paperSize="9" scale="70" orientation="portrait" r:id="rId1"/>
  <headerFooter alignWithMargins="0"/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9E350-DC81-4F4A-AB17-A6D1DC024B54}">
  <sheetPr codeName="Sayfa2"/>
  <dimension ref="A1:IN44"/>
  <sheetViews>
    <sheetView view="pageBreakPreview" zoomScaleNormal="100" zoomScaleSheetLayoutView="100" workbookViewId="0">
      <pane ySplit="2" topLeftCell="A3" activePane="bottomLeft" state="frozen"/>
      <selection activeCell="K17" sqref="K17"/>
      <selection pane="bottomLeft" activeCell="J5" sqref="J5"/>
    </sheetView>
  </sheetViews>
  <sheetFormatPr defaultRowHeight="24" customHeight="1" x14ac:dyDescent="0.25"/>
  <cols>
    <col min="1" max="1" width="4.6640625" style="7" customWidth="1"/>
    <col min="2" max="2" width="8.6640625" style="6" customWidth="1"/>
    <col min="3" max="3" width="44.6640625" style="1" customWidth="1"/>
    <col min="4" max="4" width="6.6640625" style="2" customWidth="1"/>
    <col min="5" max="5" width="14" style="4" customWidth="1"/>
    <col min="6" max="6" width="9.6640625" style="4" customWidth="1"/>
    <col min="7" max="7" width="14.109375" style="3" customWidth="1"/>
    <col min="8" max="256" width="9.109375" style="1"/>
    <col min="257" max="257" width="4.6640625" style="1" customWidth="1"/>
    <col min="258" max="258" width="8.6640625" style="1" customWidth="1"/>
    <col min="259" max="259" width="44.6640625" style="1" customWidth="1"/>
    <col min="260" max="260" width="6.6640625" style="1" customWidth="1"/>
    <col min="261" max="261" width="14" style="1" customWidth="1"/>
    <col min="262" max="262" width="9.6640625" style="1" customWidth="1"/>
    <col min="263" max="263" width="14.109375" style="1" customWidth="1"/>
    <col min="264" max="512" width="9.109375" style="1"/>
    <col min="513" max="513" width="4.6640625" style="1" customWidth="1"/>
    <col min="514" max="514" width="8.6640625" style="1" customWidth="1"/>
    <col min="515" max="515" width="44.6640625" style="1" customWidth="1"/>
    <col min="516" max="516" width="6.6640625" style="1" customWidth="1"/>
    <col min="517" max="517" width="14" style="1" customWidth="1"/>
    <col min="518" max="518" width="9.6640625" style="1" customWidth="1"/>
    <col min="519" max="519" width="14.109375" style="1" customWidth="1"/>
    <col min="520" max="768" width="9.109375" style="1"/>
    <col min="769" max="769" width="4.6640625" style="1" customWidth="1"/>
    <col min="770" max="770" width="8.6640625" style="1" customWidth="1"/>
    <col min="771" max="771" width="44.6640625" style="1" customWidth="1"/>
    <col min="772" max="772" width="6.6640625" style="1" customWidth="1"/>
    <col min="773" max="773" width="14" style="1" customWidth="1"/>
    <col min="774" max="774" width="9.6640625" style="1" customWidth="1"/>
    <col min="775" max="775" width="14.109375" style="1" customWidth="1"/>
    <col min="776" max="1024" width="9.109375" style="1"/>
    <col min="1025" max="1025" width="4.6640625" style="1" customWidth="1"/>
    <col min="1026" max="1026" width="8.6640625" style="1" customWidth="1"/>
    <col min="1027" max="1027" width="44.6640625" style="1" customWidth="1"/>
    <col min="1028" max="1028" width="6.6640625" style="1" customWidth="1"/>
    <col min="1029" max="1029" width="14" style="1" customWidth="1"/>
    <col min="1030" max="1030" width="9.6640625" style="1" customWidth="1"/>
    <col min="1031" max="1031" width="14.109375" style="1" customWidth="1"/>
    <col min="1032" max="1280" width="9.109375" style="1"/>
    <col min="1281" max="1281" width="4.6640625" style="1" customWidth="1"/>
    <col min="1282" max="1282" width="8.6640625" style="1" customWidth="1"/>
    <col min="1283" max="1283" width="44.6640625" style="1" customWidth="1"/>
    <col min="1284" max="1284" width="6.6640625" style="1" customWidth="1"/>
    <col min="1285" max="1285" width="14" style="1" customWidth="1"/>
    <col min="1286" max="1286" width="9.6640625" style="1" customWidth="1"/>
    <col min="1287" max="1287" width="14.109375" style="1" customWidth="1"/>
    <col min="1288" max="1536" width="9.109375" style="1"/>
    <col min="1537" max="1537" width="4.6640625" style="1" customWidth="1"/>
    <col min="1538" max="1538" width="8.6640625" style="1" customWidth="1"/>
    <col min="1539" max="1539" width="44.6640625" style="1" customWidth="1"/>
    <col min="1540" max="1540" width="6.6640625" style="1" customWidth="1"/>
    <col min="1541" max="1541" width="14" style="1" customWidth="1"/>
    <col min="1542" max="1542" width="9.6640625" style="1" customWidth="1"/>
    <col min="1543" max="1543" width="14.109375" style="1" customWidth="1"/>
    <col min="1544" max="1792" width="9.109375" style="1"/>
    <col min="1793" max="1793" width="4.6640625" style="1" customWidth="1"/>
    <col min="1794" max="1794" width="8.6640625" style="1" customWidth="1"/>
    <col min="1795" max="1795" width="44.6640625" style="1" customWidth="1"/>
    <col min="1796" max="1796" width="6.6640625" style="1" customWidth="1"/>
    <col min="1797" max="1797" width="14" style="1" customWidth="1"/>
    <col min="1798" max="1798" width="9.6640625" style="1" customWidth="1"/>
    <col min="1799" max="1799" width="14.109375" style="1" customWidth="1"/>
    <col min="1800" max="2048" width="9.109375" style="1"/>
    <col min="2049" max="2049" width="4.6640625" style="1" customWidth="1"/>
    <col min="2050" max="2050" width="8.6640625" style="1" customWidth="1"/>
    <col min="2051" max="2051" width="44.6640625" style="1" customWidth="1"/>
    <col min="2052" max="2052" width="6.6640625" style="1" customWidth="1"/>
    <col min="2053" max="2053" width="14" style="1" customWidth="1"/>
    <col min="2054" max="2054" width="9.6640625" style="1" customWidth="1"/>
    <col min="2055" max="2055" width="14.109375" style="1" customWidth="1"/>
    <col min="2056" max="2304" width="9.109375" style="1"/>
    <col min="2305" max="2305" width="4.6640625" style="1" customWidth="1"/>
    <col min="2306" max="2306" width="8.6640625" style="1" customWidth="1"/>
    <col min="2307" max="2307" width="44.6640625" style="1" customWidth="1"/>
    <col min="2308" max="2308" width="6.6640625" style="1" customWidth="1"/>
    <col min="2309" max="2309" width="14" style="1" customWidth="1"/>
    <col min="2310" max="2310" width="9.6640625" style="1" customWidth="1"/>
    <col min="2311" max="2311" width="14.109375" style="1" customWidth="1"/>
    <col min="2312" max="2560" width="9.109375" style="1"/>
    <col min="2561" max="2561" width="4.6640625" style="1" customWidth="1"/>
    <col min="2562" max="2562" width="8.6640625" style="1" customWidth="1"/>
    <col min="2563" max="2563" width="44.6640625" style="1" customWidth="1"/>
    <col min="2564" max="2564" width="6.6640625" style="1" customWidth="1"/>
    <col min="2565" max="2565" width="14" style="1" customWidth="1"/>
    <col min="2566" max="2566" width="9.6640625" style="1" customWidth="1"/>
    <col min="2567" max="2567" width="14.109375" style="1" customWidth="1"/>
    <col min="2568" max="2816" width="9.109375" style="1"/>
    <col min="2817" max="2817" width="4.6640625" style="1" customWidth="1"/>
    <col min="2818" max="2818" width="8.6640625" style="1" customWidth="1"/>
    <col min="2819" max="2819" width="44.6640625" style="1" customWidth="1"/>
    <col min="2820" max="2820" width="6.6640625" style="1" customWidth="1"/>
    <col min="2821" max="2821" width="14" style="1" customWidth="1"/>
    <col min="2822" max="2822" width="9.6640625" style="1" customWidth="1"/>
    <col min="2823" max="2823" width="14.109375" style="1" customWidth="1"/>
    <col min="2824" max="3072" width="9.109375" style="1"/>
    <col min="3073" max="3073" width="4.6640625" style="1" customWidth="1"/>
    <col min="3074" max="3074" width="8.6640625" style="1" customWidth="1"/>
    <col min="3075" max="3075" width="44.6640625" style="1" customWidth="1"/>
    <col min="3076" max="3076" width="6.6640625" style="1" customWidth="1"/>
    <col min="3077" max="3077" width="14" style="1" customWidth="1"/>
    <col min="3078" max="3078" width="9.6640625" style="1" customWidth="1"/>
    <col min="3079" max="3079" width="14.109375" style="1" customWidth="1"/>
    <col min="3080" max="3328" width="9.109375" style="1"/>
    <col min="3329" max="3329" width="4.6640625" style="1" customWidth="1"/>
    <col min="3330" max="3330" width="8.6640625" style="1" customWidth="1"/>
    <col min="3331" max="3331" width="44.6640625" style="1" customWidth="1"/>
    <col min="3332" max="3332" width="6.6640625" style="1" customWidth="1"/>
    <col min="3333" max="3333" width="14" style="1" customWidth="1"/>
    <col min="3334" max="3334" width="9.6640625" style="1" customWidth="1"/>
    <col min="3335" max="3335" width="14.109375" style="1" customWidth="1"/>
    <col min="3336" max="3584" width="9.109375" style="1"/>
    <col min="3585" max="3585" width="4.6640625" style="1" customWidth="1"/>
    <col min="3586" max="3586" width="8.6640625" style="1" customWidth="1"/>
    <col min="3587" max="3587" width="44.6640625" style="1" customWidth="1"/>
    <col min="3588" max="3588" width="6.6640625" style="1" customWidth="1"/>
    <col min="3589" max="3589" width="14" style="1" customWidth="1"/>
    <col min="3590" max="3590" width="9.6640625" style="1" customWidth="1"/>
    <col min="3591" max="3591" width="14.109375" style="1" customWidth="1"/>
    <col min="3592" max="3840" width="9.109375" style="1"/>
    <col min="3841" max="3841" width="4.6640625" style="1" customWidth="1"/>
    <col min="3842" max="3842" width="8.6640625" style="1" customWidth="1"/>
    <col min="3843" max="3843" width="44.6640625" style="1" customWidth="1"/>
    <col min="3844" max="3844" width="6.6640625" style="1" customWidth="1"/>
    <col min="3845" max="3845" width="14" style="1" customWidth="1"/>
    <col min="3846" max="3846" width="9.6640625" style="1" customWidth="1"/>
    <col min="3847" max="3847" width="14.109375" style="1" customWidth="1"/>
    <col min="3848" max="4096" width="9.109375" style="1"/>
    <col min="4097" max="4097" width="4.6640625" style="1" customWidth="1"/>
    <col min="4098" max="4098" width="8.6640625" style="1" customWidth="1"/>
    <col min="4099" max="4099" width="44.6640625" style="1" customWidth="1"/>
    <col min="4100" max="4100" width="6.6640625" style="1" customWidth="1"/>
    <col min="4101" max="4101" width="14" style="1" customWidth="1"/>
    <col min="4102" max="4102" width="9.6640625" style="1" customWidth="1"/>
    <col min="4103" max="4103" width="14.109375" style="1" customWidth="1"/>
    <col min="4104" max="4352" width="9.109375" style="1"/>
    <col min="4353" max="4353" width="4.6640625" style="1" customWidth="1"/>
    <col min="4354" max="4354" width="8.6640625" style="1" customWidth="1"/>
    <col min="4355" max="4355" width="44.6640625" style="1" customWidth="1"/>
    <col min="4356" max="4356" width="6.6640625" style="1" customWidth="1"/>
    <col min="4357" max="4357" width="14" style="1" customWidth="1"/>
    <col min="4358" max="4358" width="9.6640625" style="1" customWidth="1"/>
    <col min="4359" max="4359" width="14.109375" style="1" customWidth="1"/>
    <col min="4360" max="4608" width="9.109375" style="1"/>
    <col min="4609" max="4609" width="4.6640625" style="1" customWidth="1"/>
    <col min="4610" max="4610" width="8.6640625" style="1" customWidth="1"/>
    <col min="4611" max="4611" width="44.6640625" style="1" customWidth="1"/>
    <col min="4612" max="4612" width="6.6640625" style="1" customWidth="1"/>
    <col min="4613" max="4613" width="14" style="1" customWidth="1"/>
    <col min="4614" max="4614" width="9.6640625" style="1" customWidth="1"/>
    <col min="4615" max="4615" width="14.109375" style="1" customWidth="1"/>
    <col min="4616" max="4864" width="9.109375" style="1"/>
    <col min="4865" max="4865" width="4.6640625" style="1" customWidth="1"/>
    <col min="4866" max="4866" width="8.6640625" style="1" customWidth="1"/>
    <col min="4867" max="4867" width="44.6640625" style="1" customWidth="1"/>
    <col min="4868" max="4868" width="6.6640625" style="1" customWidth="1"/>
    <col min="4869" max="4869" width="14" style="1" customWidth="1"/>
    <col min="4870" max="4870" width="9.6640625" style="1" customWidth="1"/>
    <col min="4871" max="4871" width="14.109375" style="1" customWidth="1"/>
    <col min="4872" max="5120" width="9.109375" style="1"/>
    <col min="5121" max="5121" width="4.6640625" style="1" customWidth="1"/>
    <col min="5122" max="5122" width="8.6640625" style="1" customWidth="1"/>
    <col min="5123" max="5123" width="44.6640625" style="1" customWidth="1"/>
    <col min="5124" max="5124" width="6.6640625" style="1" customWidth="1"/>
    <col min="5125" max="5125" width="14" style="1" customWidth="1"/>
    <col min="5126" max="5126" width="9.6640625" style="1" customWidth="1"/>
    <col min="5127" max="5127" width="14.109375" style="1" customWidth="1"/>
    <col min="5128" max="5376" width="9.109375" style="1"/>
    <col min="5377" max="5377" width="4.6640625" style="1" customWidth="1"/>
    <col min="5378" max="5378" width="8.6640625" style="1" customWidth="1"/>
    <col min="5379" max="5379" width="44.6640625" style="1" customWidth="1"/>
    <col min="5380" max="5380" width="6.6640625" style="1" customWidth="1"/>
    <col min="5381" max="5381" width="14" style="1" customWidth="1"/>
    <col min="5382" max="5382" width="9.6640625" style="1" customWidth="1"/>
    <col min="5383" max="5383" width="14.109375" style="1" customWidth="1"/>
    <col min="5384" max="5632" width="9.109375" style="1"/>
    <col min="5633" max="5633" width="4.6640625" style="1" customWidth="1"/>
    <col min="5634" max="5634" width="8.6640625" style="1" customWidth="1"/>
    <col min="5635" max="5635" width="44.6640625" style="1" customWidth="1"/>
    <col min="5636" max="5636" width="6.6640625" style="1" customWidth="1"/>
    <col min="5637" max="5637" width="14" style="1" customWidth="1"/>
    <col min="5638" max="5638" width="9.6640625" style="1" customWidth="1"/>
    <col min="5639" max="5639" width="14.109375" style="1" customWidth="1"/>
    <col min="5640" max="5888" width="9.109375" style="1"/>
    <col min="5889" max="5889" width="4.6640625" style="1" customWidth="1"/>
    <col min="5890" max="5890" width="8.6640625" style="1" customWidth="1"/>
    <col min="5891" max="5891" width="44.6640625" style="1" customWidth="1"/>
    <col min="5892" max="5892" width="6.6640625" style="1" customWidth="1"/>
    <col min="5893" max="5893" width="14" style="1" customWidth="1"/>
    <col min="5894" max="5894" width="9.6640625" style="1" customWidth="1"/>
    <col min="5895" max="5895" width="14.109375" style="1" customWidth="1"/>
    <col min="5896" max="6144" width="9.109375" style="1"/>
    <col min="6145" max="6145" width="4.6640625" style="1" customWidth="1"/>
    <col min="6146" max="6146" width="8.6640625" style="1" customWidth="1"/>
    <col min="6147" max="6147" width="44.6640625" style="1" customWidth="1"/>
    <col min="6148" max="6148" width="6.6640625" style="1" customWidth="1"/>
    <col min="6149" max="6149" width="14" style="1" customWidth="1"/>
    <col min="6150" max="6150" width="9.6640625" style="1" customWidth="1"/>
    <col min="6151" max="6151" width="14.109375" style="1" customWidth="1"/>
    <col min="6152" max="6400" width="9.109375" style="1"/>
    <col min="6401" max="6401" width="4.6640625" style="1" customWidth="1"/>
    <col min="6402" max="6402" width="8.6640625" style="1" customWidth="1"/>
    <col min="6403" max="6403" width="44.6640625" style="1" customWidth="1"/>
    <col min="6404" max="6404" width="6.6640625" style="1" customWidth="1"/>
    <col min="6405" max="6405" width="14" style="1" customWidth="1"/>
    <col min="6406" max="6406" width="9.6640625" style="1" customWidth="1"/>
    <col min="6407" max="6407" width="14.109375" style="1" customWidth="1"/>
    <col min="6408" max="6656" width="9.109375" style="1"/>
    <col min="6657" max="6657" width="4.6640625" style="1" customWidth="1"/>
    <col min="6658" max="6658" width="8.6640625" style="1" customWidth="1"/>
    <col min="6659" max="6659" width="44.6640625" style="1" customWidth="1"/>
    <col min="6660" max="6660" width="6.6640625" style="1" customWidth="1"/>
    <col min="6661" max="6661" width="14" style="1" customWidth="1"/>
    <col min="6662" max="6662" width="9.6640625" style="1" customWidth="1"/>
    <col min="6663" max="6663" width="14.109375" style="1" customWidth="1"/>
    <col min="6664" max="6912" width="9.109375" style="1"/>
    <col min="6913" max="6913" width="4.6640625" style="1" customWidth="1"/>
    <col min="6914" max="6914" width="8.6640625" style="1" customWidth="1"/>
    <col min="6915" max="6915" width="44.6640625" style="1" customWidth="1"/>
    <col min="6916" max="6916" width="6.6640625" style="1" customWidth="1"/>
    <col min="6917" max="6917" width="14" style="1" customWidth="1"/>
    <col min="6918" max="6918" width="9.6640625" style="1" customWidth="1"/>
    <col min="6919" max="6919" width="14.109375" style="1" customWidth="1"/>
    <col min="6920" max="7168" width="9.109375" style="1"/>
    <col min="7169" max="7169" width="4.6640625" style="1" customWidth="1"/>
    <col min="7170" max="7170" width="8.6640625" style="1" customWidth="1"/>
    <col min="7171" max="7171" width="44.6640625" style="1" customWidth="1"/>
    <col min="7172" max="7172" width="6.6640625" style="1" customWidth="1"/>
    <col min="7173" max="7173" width="14" style="1" customWidth="1"/>
    <col min="7174" max="7174" width="9.6640625" style="1" customWidth="1"/>
    <col min="7175" max="7175" width="14.109375" style="1" customWidth="1"/>
    <col min="7176" max="7424" width="9.109375" style="1"/>
    <col min="7425" max="7425" width="4.6640625" style="1" customWidth="1"/>
    <col min="7426" max="7426" width="8.6640625" style="1" customWidth="1"/>
    <col min="7427" max="7427" width="44.6640625" style="1" customWidth="1"/>
    <col min="7428" max="7428" width="6.6640625" style="1" customWidth="1"/>
    <col min="7429" max="7429" width="14" style="1" customWidth="1"/>
    <col min="7430" max="7430" width="9.6640625" style="1" customWidth="1"/>
    <col min="7431" max="7431" width="14.109375" style="1" customWidth="1"/>
    <col min="7432" max="7680" width="9.109375" style="1"/>
    <col min="7681" max="7681" width="4.6640625" style="1" customWidth="1"/>
    <col min="7682" max="7682" width="8.6640625" style="1" customWidth="1"/>
    <col min="7683" max="7683" width="44.6640625" style="1" customWidth="1"/>
    <col min="7684" max="7684" width="6.6640625" style="1" customWidth="1"/>
    <col min="7685" max="7685" width="14" style="1" customWidth="1"/>
    <col min="7686" max="7686" width="9.6640625" style="1" customWidth="1"/>
    <col min="7687" max="7687" width="14.109375" style="1" customWidth="1"/>
    <col min="7688" max="7936" width="9.109375" style="1"/>
    <col min="7937" max="7937" width="4.6640625" style="1" customWidth="1"/>
    <col min="7938" max="7938" width="8.6640625" style="1" customWidth="1"/>
    <col min="7939" max="7939" width="44.6640625" style="1" customWidth="1"/>
    <col min="7940" max="7940" width="6.6640625" style="1" customWidth="1"/>
    <col min="7941" max="7941" width="14" style="1" customWidth="1"/>
    <col min="7942" max="7942" width="9.6640625" style="1" customWidth="1"/>
    <col min="7943" max="7943" width="14.109375" style="1" customWidth="1"/>
    <col min="7944" max="8192" width="9.109375" style="1"/>
    <col min="8193" max="8193" width="4.6640625" style="1" customWidth="1"/>
    <col min="8194" max="8194" width="8.6640625" style="1" customWidth="1"/>
    <col min="8195" max="8195" width="44.6640625" style="1" customWidth="1"/>
    <col min="8196" max="8196" width="6.6640625" style="1" customWidth="1"/>
    <col min="8197" max="8197" width="14" style="1" customWidth="1"/>
    <col min="8198" max="8198" width="9.6640625" style="1" customWidth="1"/>
    <col min="8199" max="8199" width="14.109375" style="1" customWidth="1"/>
    <col min="8200" max="8448" width="9.109375" style="1"/>
    <col min="8449" max="8449" width="4.6640625" style="1" customWidth="1"/>
    <col min="8450" max="8450" width="8.6640625" style="1" customWidth="1"/>
    <col min="8451" max="8451" width="44.6640625" style="1" customWidth="1"/>
    <col min="8452" max="8452" width="6.6640625" style="1" customWidth="1"/>
    <col min="8453" max="8453" width="14" style="1" customWidth="1"/>
    <col min="8454" max="8454" width="9.6640625" style="1" customWidth="1"/>
    <col min="8455" max="8455" width="14.109375" style="1" customWidth="1"/>
    <col min="8456" max="8704" width="9.109375" style="1"/>
    <col min="8705" max="8705" width="4.6640625" style="1" customWidth="1"/>
    <col min="8706" max="8706" width="8.6640625" style="1" customWidth="1"/>
    <col min="8707" max="8707" width="44.6640625" style="1" customWidth="1"/>
    <col min="8708" max="8708" width="6.6640625" style="1" customWidth="1"/>
    <col min="8709" max="8709" width="14" style="1" customWidth="1"/>
    <col min="8710" max="8710" width="9.6640625" style="1" customWidth="1"/>
    <col min="8711" max="8711" width="14.109375" style="1" customWidth="1"/>
    <col min="8712" max="8960" width="9.109375" style="1"/>
    <col min="8961" max="8961" width="4.6640625" style="1" customWidth="1"/>
    <col min="8962" max="8962" width="8.6640625" style="1" customWidth="1"/>
    <col min="8963" max="8963" width="44.6640625" style="1" customWidth="1"/>
    <col min="8964" max="8964" width="6.6640625" style="1" customWidth="1"/>
    <col min="8965" max="8965" width="14" style="1" customWidth="1"/>
    <col min="8966" max="8966" width="9.6640625" style="1" customWidth="1"/>
    <col min="8967" max="8967" width="14.109375" style="1" customWidth="1"/>
    <col min="8968" max="9216" width="9.109375" style="1"/>
    <col min="9217" max="9217" width="4.6640625" style="1" customWidth="1"/>
    <col min="9218" max="9218" width="8.6640625" style="1" customWidth="1"/>
    <col min="9219" max="9219" width="44.6640625" style="1" customWidth="1"/>
    <col min="9220" max="9220" width="6.6640625" style="1" customWidth="1"/>
    <col min="9221" max="9221" width="14" style="1" customWidth="1"/>
    <col min="9222" max="9222" width="9.6640625" style="1" customWidth="1"/>
    <col min="9223" max="9223" width="14.109375" style="1" customWidth="1"/>
    <col min="9224" max="9472" width="9.109375" style="1"/>
    <col min="9473" max="9473" width="4.6640625" style="1" customWidth="1"/>
    <col min="9474" max="9474" width="8.6640625" style="1" customWidth="1"/>
    <col min="9475" max="9475" width="44.6640625" style="1" customWidth="1"/>
    <col min="9476" max="9476" width="6.6640625" style="1" customWidth="1"/>
    <col min="9477" max="9477" width="14" style="1" customWidth="1"/>
    <col min="9478" max="9478" width="9.6640625" style="1" customWidth="1"/>
    <col min="9479" max="9479" width="14.109375" style="1" customWidth="1"/>
    <col min="9480" max="9728" width="9.109375" style="1"/>
    <col min="9729" max="9729" width="4.6640625" style="1" customWidth="1"/>
    <col min="9730" max="9730" width="8.6640625" style="1" customWidth="1"/>
    <col min="9731" max="9731" width="44.6640625" style="1" customWidth="1"/>
    <col min="9732" max="9732" width="6.6640625" style="1" customWidth="1"/>
    <col min="9733" max="9733" width="14" style="1" customWidth="1"/>
    <col min="9734" max="9734" width="9.6640625" style="1" customWidth="1"/>
    <col min="9735" max="9735" width="14.109375" style="1" customWidth="1"/>
    <col min="9736" max="9984" width="9.109375" style="1"/>
    <col min="9985" max="9985" width="4.6640625" style="1" customWidth="1"/>
    <col min="9986" max="9986" width="8.6640625" style="1" customWidth="1"/>
    <col min="9987" max="9987" width="44.6640625" style="1" customWidth="1"/>
    <col min="9988" max="9988" width="6.6640625" style="1" customWidth="1"/>
    <col min="9989" max="9989" width="14" style="1" customWidth="1"/>
    <col min="9990" max="9990" width="9.6640625" style="1" customWidth="1"/>
    <col min="9991" max="9991" width="14.109375" style="1" customWidth="1"/>
    <col min="9992" max="10240" width="9.109375" style="1"/>
    <col min="10241" max="10241" width="4.6640625" style="1" customWidth="1"/>
    <col min="10242" max="10242" width="8.6640625" style="1" customWidth="1"/>
    <col min="10243" max="10243" width="44.6640625" style="1" customWidth="1"/>
    <col min="10244" max="10244" width="6.6640625" style="1" customWidth="1"/>
    <col min="10245" max="10245" width="14" style="1" customWidth="1"/>
    <col min="10246" max="10246" width="9.6640625" style="1" customWidth="1"/>
    <col min="10247" max="10247" width="14.109375" style="1" customWidth="1"/>
    <col min="10248" max="10496" width="9.109375" style="1"/>
    <col min="10497" max="10497" width="4.6640625" style="1" customWidth="1"/>
    <col min="10498" max="10498" width="8.6640625" style="1" customWidth="1"/>
    <col min="10499" max="10499" width="44.6640625" style="1" customWidth="1"/>
    <col min="10500" max="10500" width="6.6640625" style="1" customWidth="1"/>
    <col min="10501" max="10501" width="14" style="1" customWidth="1"/>
    <col min="10502" max="10502" width="9.6640625" style="1" customWidth="1"/>
    <col min="10503" max="10503" width="14.109375" style="1" customWidth="1"/>
    <col min="10504" max="10752" width="9.109375" style="1"/>
    <col min="10753" max="10753" width="4.6640625" style="1" customWidth="1"/>
    <col min="10754" max="10754" width="8.6640625" style="1" customWidth="1"/>
    <col min="10755" max="10755" width="44.6640625" style="1" customWidth="1"/>
    <col min="10756" max="10756" width="6.6640625" style="1" customWidth="1"/>
    <col min="10757" max="10757" width="14" style="1" customWidth="1"/>
    <col min="10758" max="10758" width="9.6640625" style="1" customWidth="1"/>
    <col min="10759" max="10759" width="14.109375" style="1" customWidth="1"/>
    <col min="10760" max="11008" width="9.109375" style="1"/>
    <col min="11009" max="11009" width="4.6640625" style="1" customWidth="1"/>
    <col min="11010" max="11010" width="8.6640625" style="1" customWidth="1"/>
    <col min="11011" max="11011" width="44.6640625" style="1" customWidth="1"/>
    <col min="11012" max="11012" width="6.6640625" style="1" customWidth="1"/>
    <col min="11013" max="11013" width="14" style="1" customWidth="1"/>
    <col min="11014" max="11014" width="9.6640625" style="1" customWidth="1"/>
    <col min="11015" max="11015" width="14.109375" style="1" customWidth="1"/>
    <col min="11016" max="11264" width="9.109375" style="1"/>
    <col min="11265" max="11265" width="4.6640625" style="1" customWidth="1"/>
    <col min="11266" max="11266" width="8.6640625" style="1" customWidth="1"/>
    <col min="11267" max="11267" width="44.6640625" style="1" customWidth="1"/>
    <col min="11268" max="11268" width="6.6640625" style="1" customWidth="1"/>
    <col min="11269" max="11269" width="14" style="1" customWidth="1"/>
    <col min="11270" max="11270" width="9.6640625" style="1" customWidth="1"/>
    <col min="11271" max="11271" width="14.109375" style="1" customWidth="1"/>
    <col min="11272" max="11520" width="9.109375" style="1"/>
    <col min="11521" max="11521" width="4.6640625" style="1" customWidth="1"/>
    <col min="11522" max="11522" width="8.6640625" style="1" customWidth="1"/>
    <col min="11523" max="11523" width="44.6640625" style="1" customWidth="1"/>
    <col min="11524" max="11524" width="6.6640625" style="1" customWidth="1"/>
    <col min="11525" max="11525" width="14" style="1" customWidth="1"/>
    <col min="11526" max="11526" width="9.6640625" style="1" customWidth="1"/>
    <col min="11527" max="11527" width="14.109375" style="1" customWidth="1"/>
    <col min="11528" max="11776" width="9.109375" style="1"/>
    <col min="11777" max="11777" width="4.6640625" style="1" customWidth="1"/>
    <col min="11778" max="11778" width="8.6640625" style="1" customWidth="1"/>
    <col min="11779" max="11779" width="44.6640625" style="1" customWidth="1"/>
    <col min="11780" max="11780" width="6.6640625" style="1" customWidth="1"/>
    <col min="11781" max="11781" width="14" style="1" customWidth="1"/>
    <col min="11782" max="11782" width="9.6640625" style="1" customWidth="1"/>
    <col min="11783" max="11783" width="14.109375" style="1" customWidth="1"/>
    <col min="11784" max="12032" width="9.109375" style="1"/>
    <col min="12033" max="12033" width="4.6640625" style="1" customWidth="1"/>
    <col min="12034" max="12034" width="8.6640625" style="1" customWidth="1"/>
    <col min="12035" max="12035" width="44.6640625" style="1" customWidth="1"/>
    <col min="12036" max="12036" width="6.6640625" style="1" customWidth="1"/>
    <col min="12037" max="12037" width="14" style="1" customWidth="1"/>
    <col min="12038" max="12038" width="9.6640625" style="1" customWidth="1"/>
    <col min="12039" max="12039" width="14.109375" style="1" customWidth="1"/>
    <col min="12040" max="12288" width="9.109375" style="1"/>
    <col min="12289" max="12289" width="4.6640625" style="1" customWidth="1"/>
    <col min="12290" max="12290" width="8.6640625" style="1" customWidth="1"/>
    <col min="12291" max="12291" width="44.6640625" style="1" customWidth="1"/>
    <col min="12292" max="12292" width="6.6640625" style="1" customWidth="1"/>
    <col min="12293" max="12293" width="14" style="1" customWidth="1"/>
    <col min="12294" max="12294" width="9.6640625" style="1" customWidth="1"/>
    <col min="12295" max="12295" width="14.109375" style="1" customWidth="1"/>
    <col min="12296" max="12544" width="9.109375" style="1"/>
    <col min="12545" max="12545" width="4.6640625" style="1" customWidth="1"/>
    <col min="12546" max="12546" width="8.6640625" style="1" customWidth="1"/>
    <col min="12547" max="12547" width="44.6640625" style="1" customWidth="1"/>
    <col min="12548" max="12548" width="6.6640625" style="1" customWidth="1"/>
    <col min="12549" max="12549" width="14" style="1" customWidth="1"/>
    <col min="12550" max="12550" width="9.6640625" style="1" customWidth="1"/>
    <col min="12551" max="12551" width="14.109375" style="1" customWidth="1"/>
    <col min="12552" max="12800" width="9.109375" style="1"/>
    <col min="12801" max="12801" width="4.6640625" style="1" customWidth="1"/>
    <col min="12802" max="12802" width="8.6640625" style="1" customWidth="1"/>
    <col min="12803" max="12803" width="44.6640625" style="1" customWidth="1"/>
    <col min="12804" max="12804" width="6.6640625" style="1" customWidth="1"/>
    <col min="12805" max="12805" width="14" style="1" customWidth="1"/>
    <col min="12806" max="12806" width="9.6640625" style="1" customWidth="1"/>
    <col min="12807" max="12807" width="14.109375" style="1" customWidth="1"/>
    <col min="12808" max="13056" width="9.109375" style="1"/>
    <col min="13057" max="13057" width="4.6640625" style="1" customWidth="1"/>
    <col min="13058" max="13058" width="8.6640625" style="1" customWidth="1"/>
    <col min="13059" max="13059" width="44.6640625" style="1" customWidth="1"/>
    <col min="13060" max="13060" width="6.6640625" style="1" customWidth="1"/>
    <col min="13061" max="13061" width="14" style="1" customWidth="1"/>
    <col min="13062" max="13062" width="9.6640625" style="1" customWidth="1"/>
    <col min="13063" max="13063" width="14.109375" style="1" customWidth="1"/>
    <col min="13064" max="13312" width="9.109375" style="1"/>
    <col min="13313" max="13313" width="4.6640625" style="1" customWidth="1"/>
    <col min="13314" max="13314" width="8.6640625" style="1" customWidth="1"/>
    <col min="13315" max="13315" width="44.6640625" style="1" customWidth="1"/>
    <col min="13316" max="13316" width="6.6640625" style="1" customWidth="1"/>
    <col min="13317" max="13317" width="14" style="1" customWidth="1"/>
    <col min="13318" max="13318" width="9.6640625" style="1" customWidth="1"/>
    <col min="13319" max="13319" width="14.109375" style="1" customWidth="1"/>
    <col min="13320" max="13568" width="9.109375" style="1"/>
    <col min="13569" max="13569" width="4.6640625" style="1" customWidth="1"/>
    <col min="13570" max="13570" width="8.6640625" style="1" customWidth="1"/>
    <col min="13571" max="13571" width="44.6640625" style="1" customWidth="1"/>
    <col min="13572" max="13572" width="6.6640625" style="1" customWidth="1"/>
    <col min="13573" max="13573" width="14" style="1" customWidth="1"/>
    <col min="13574" max="13574" width="9.6640625" style="1" customWidth="1"/>
    <col min="13575" max="13575" width="14.109375" style="1" customWidth="1"/>
    <col min="13576" max="13824" width="9.109375" style="1"/>
    <col min="13825" max="13825" width="4.6640625" style="1" customWidth="1"/>
    <col min="13826" max="13826" width="8.6640625" style="1" customWidth="1"/>
    <col min="13827" max="13827" width="44.6640625" style="1" customWidth="1"/>
    <col min="13828" max="13828" width="6.6640625" style="1" customWidth="1"/>
    <col min="13829" max="13829" width="14" style="1" customWidth="1"/>
    <col min="13830" max="13830" width="9.6640625" style="1" customWidth="1"/>
    <col min="13831" max="13831" width="14.109375" style="1" customWidth="1"/>
    <col min="13832" max="14080" width="9.109375" style="1"/>
    <col min="14081" max="14081" width="4.6640625" style="1" customWidth="1"/>
    <col min="14082" max="14082" width="8.6640625" style="1" customWidth="1"/>
    <col min="14083" max="14083" width="44.6640625" style="1" customWidth="1"/>
    <col min="14084" max="14084" width="6.6640625" style="1" customWidth="1"/>
    <col min="14085" max="14085" width="14" style="1" customWidth="1"/>
    <col min="14086" max="14086" width="9.6640625" style="1" customWidth="1"/>
    <col min="14087" max="14087" width="14.109375" style="1" customWidth="1"/>
    <col min="14088" max="14336" width="9.109375" style="1"/>
    <col min="14337" max="14337" width="4.6640625" style="1" customWidth="1"/>
    <col min="14338" max="14338" width="8.6640625" style="1" customWidth="1"/>
    <col min="14339" max="14339" width="44.6640625" style="1" customWidth="1"/>
    <col min="14340" max="14340" width="6.6640625" style="1" customWidth="1"/>
    <col min="14341" max="14341" width="14" style="1" customWidth="1"/>
    <col min="14342" max="14342" width="9.6640625" style="1" customWidth="1"/>
    <col min="14343" max="14343" width="14.109375" style="1" customWidth="1"/>
    <col min="14344" max="14592" width="9.109375" style="1"/>
    <col min="14593" max="14593" width="4.6640625" style="1" customWidth="1"/>
    <col min="14594" max="14594" width="8.6640625" style="1" customWidth="1"/>
    <col min="14595" max="14595" width="44.6640625" style="1" customWidth="1"/>
    <col min="14596" max="14596" width="6.6640625" style="1" customWidth="1"/>
    <col min="14597" max="14597" width="14" style="1" customWidth="1"/>
    <col min="14598" max="14598" width="9.6640625" style="1" customWidth="1"/>
    <col min="14599" max="14599" width="14.109375" style="1" customWidth="1"/>
    <col min="14600" max="14848" width="9.109375" style="1"/>
    <col min="14849" max="14849" width="4.6640625" style="1" customWidth="1"/>
    <col min="14850" max="14850" width="8.6640625" style="1" customWidth="1"/>
    <col min="14851" max="14851" width="44.6640625" style="1" customWidth="1"/>
    <col min="14852" max="14852" width="6.6640625" style="1" customWidth="1"/>
    <col min="14853" max="14853" width="14" style="1" customWidth="1"/>
    <col min="14854" max="14854" width="9.6640625" style="1" customWidth="1"/>
    <col min="14855" max="14855" width="14.109375" style="1" customWidth="1"/>
    <col min="14856" max="15104" width="9.109375" style="1"/>
    <col min="15105" max="15105" width="4.6640625" style="1" customWidth="1"/>
    <col min="15106" max="15106" width="8.6640625" style="1" customWidth="1"/>
    <col min="15107" max="15107" width="44.6640625" style="1" customWidth="1"/>
    <col min="15108" max="15108" width="6.6640625" style="1" customWidth="1"/>
    <col min="15109" max="15109" width="14" style="1" customWidth="1"/>
    <col min="15110" max="15110" width="9.6640625" style="1" customWidth="1"/>
    <col min="15111" max="15111" width="14.109375" style="1" customWidth="1"/>
    <col min="15112" max="15360" width="9.109375" style="1"/>
    <col min="15361" max="15361" width="4.6640625" style="1" customWidth="1"/>
    <col min="15362" max="15362" width="8.6640625" style="1" customWidth="1"/>
    <col min="15363" max="15363" width="44.6640625" style="1" customWidth="1"/>
    <col min="15364" max="15364" width="6.6640625" style="1" customWidth="1"/>
    <col min="15365" max="15365" width="14" style="1" customWidth="1"/>
    <col min="15366" max="15366" width="9.6640625" style="1" customWidth="1"/>
    <col min="15367" max="15367" width="14.109375" style="1" customWidth="1"/>
    <col min="15368" max="15616" width="9.109375" style="1"/>
    <col min="15617" max="15617" width="4.6640625" style="1" customWidth="1"/>
    <col min="15618" max="15618" width="8.6640625" style="1" customWidth="1"/>
    <col min="15619" max="15619" width="44.6640625" style="1" customWidth="1"/>
    <col min="15620" max="15620" width="6.6640625" style="1" customWidth="1"/>
    <col min="15621" max="15621" width="14" style="1" customWidth="1"/>
    <col min="15622" max="15622" width="9.6640625" style="1" customWidth="1"/>
    <col min="15623" max="15623" width="14.109375" style="1" customWidth="1"/>
    <col min="15624" max="15872" width="9.109375" style="1"/>
    <col min="15873" max="15873" width="4.6640625" style="1" customWidth="1"/>
    <col min="15874" max="15874" width="8.6640625" style="1" customWidth="1"/>
    <col min="15875" max="15875" width="44.6640625" style="1" customWidth="1"/>
    <col min="15876" max="15876" width="6.6640625" style="1" customWidth="1"/>
    <col min="15877" max="15877" width="14" style="1" customWidth="1"/>
    <col min="15878" max="15878" width="9.6640625" style="1" customWidth="1"/>
    <col min="15879" max="15879" width="14.109375" style="1" customWidth="1"/>
    <col min="15880" max="16128" width="9.109375" style="1"/>
    <col min="16129" max="16129" width="4.6640625" style="1" customWidth="1"/>
    <col min="16130" max="16130" width="8.6640625" style="1" customWidth="1"/>
    <col min="16131" max="16131" width="44.6640625" style="1" customWidth="1"/>
    <col min="16132" max="16132" width="6.6640625" style="1" customWidth="1"/>
    <col min="16133" max="16133" width="14" style="1" customWidth="1"/>
    <col min="16134" max="16134" width="9.6640625" style="1" customWidth="1"/>
    <col min="16135" max="16135" width="14.109375" style="1" customWidth="1"/>
    <col min="16136" max="16384" width="9.109375" style="1"/>
  </cols>
  <sheetData>
    <row r="1" spans="1:7" ht="24.9" customHeight="1" x14ac:dyDescent="0.25">
      <c r="A1" s="83" t="s">
        <v>54</v>
      </c>
      <c r="B1" s="83"/>
      <c r="C1" s="83"/>
      <c r="D1" s="83"/>
      <c r="E1" s="83"/>
      <c r="F1" s="83"/>
      <c r="G1" s="83"/>
    </row>
    <row r="2" spans="1:7" ht="35.1" customHeight="1" x14ac:dyDescent="0.25">
      <c r="A2" s="29" t="s">
        <v>52</v>
      </c>
      <c r="B2" s="30" t="s">
        <v>51</v>
      </c>
      <c r="C2" s="31" t="s">
        <v>50</v>
      </c>
      <c r="D2" s="31" t="s">
        <v>49</v>
      </c>
      <c r="E2" s="32" t="s">
        <v>48</v>
      </c>
      <c r="F2" s="32" t="s">
        <v>47</v>
      </c>
      <c r="G2" s="33" t="s">
        <v>46</v>
      </c>
    </row>
    <row r="3" spans="1:7" ht="35.1" customHeight="1" x14ac:dyDescent="0.25">
      <c r="A3" s="16">
        <v>1</v>
      </c>
      <c r="B3" s="34" t="s">
        <v>55</v>
      </c>
      <c r="C3" s="14" t="s">
        <v>56</v>
      </c>
      <c r="D3" s="13" t="s">
        <v>9</v>
      </c>
      <c r="E3" s="80"/>
      <c r="F3" s="73"/>
      <c r="G3" s="17">
        <f>ROUND(E3*F3,2)</f>
        <v>0</v>
      </c>
    </row>
    <row r="4" spans="1:7" ht="35.1" customHeight="1" x14ac:dyDescent="0.25">
      <c r="A4" s="16">
        <f>A3+1</f>
        <v>2</v>
      </c>
      <c r="B4" s="34" t="s">
        <v>57</v>
      </c>
      <c r="C4" s="14" t="s">
        <v>58</v>
      </c>
      <c r="D4" s="13" t="s">
        <v>9</v>
      </c>
      <c r="E4" s="80"/>
      <c r="F4" s="73"/>
      <c r="G4" s="17">
        <f t="shared" ref="G4:G36" si="0">ROUND(E4*F4,2)</f>
        <v>0</v>
      </c>
    </row>
    <row r="5" spans="1:7" ht="35.1" customHeight="1" x14ac:dyDescent="0.25">
      <c r="A5" s="16">
        <f t="shared" ref="A5:A36" si="1">A4+1</f>
        <v>3</v>
      </c>
      <c r="B5" s="34" t="s">
        <v>59</v>
      </c>
      <c r="C5" s="35" t="s">
        <v>60</v>
      </c>
      <c r="D5" s="13" t="s">
        <v>9</v>
      </c>
      <c r="E5" s="80"/>
      <c r="F5" s="73"/>
      <c r="G5" s="17">
        <f t="shared" si="0"/>
        <v>0</v>
      </c>
    </row>
    <row r="6" spans="1:7" ht="35.1" customHeight="1" x14ac:dyDescent="0.25">
      <c r="A6" s="16">
        <f>A5+1</f>
        <v>4</v>
      </c>
      <c r="B6" s="34" t="s">
        <v>61</v>
      </c>
      <c r="C6" s="35" t="s">
        <v>62</v>
      </c>
      <c r="D6" s="13" t="s">
        <v>9</v>
      </c>
      <c r="E6" s="80"/>
      <c r="F6" s="73"/>
      <c r="G6" s="17">
        <f t="shared" si="0"/>
        <v>0</v>
      </c>
    </row>
    <row r="7" spans="1:7" ht="35.1" customHeight="1" x14ac:dyDescent="0.25">
      <c r="A7" s="16">
        <f>A6+1</f>
        <v>5</v>
      </c>
      <c r="B7" s="34" t="s">
        <v>63</v>
      </c>
      <c r="C7" s="35" t="s">
        <v>64</v>
      </c>
      <c r="D7" s="13" t="s">
        <v>9</v>
      </c>
      <c r="E7" s="80"/>
      <c r="F7" s="73"/>
      <c r="G7" s="17">
        <f t="shared" si="0"/>
        <v>0</v>
      </c>
    </row>
    <row r="8" spans="1:7" ht="35.1" customHeight="1" x14ac:dyDescent="0.25">
      <c r="A8" s="16">
        <f>A7+1</f>
        <v>6</v>
      </c>
      <c r="B8" s="34" t="s">
        <v>65</v>
      </c>
      <c r="C8" s="35" t="s">
        <v>66</v>
      </c>
      <c r="D8" s="13" t="s">
        <v>9</v>
      </c>
      <c r="E8" s="80"/>
      <c r="F8" s="73"/>
      <c r="G8" s="17">
        <f t="shared" si="0"/>
        <v>0</v>
      </c>
    </row>
    <row r="9" spans="1:7" ht="35.1" customHeight="1" x14ac:dyDescent="0.25">
      <c r="A9" s="16">
        <f>A8+1</f>
        <v>7</v>
      </c>
      <c r="B9" s="34" t="s">
        <v>67</v>
      </c>
      <c r="C9" s="35" t="s">
        <v>68</v>
      </c>
      <c r="D9" s="13" t="s">
        <v>9</v>
      </c>
      <c r="E9" s="80"/>
      <c r="F9" s="73"/>
      <c r="G9" s="17">
        <f t="shared" si="0"/>
        <v>0</v>
      </c>
    </row>
    <row r="10" spans="1:7" ht="35.1" customHeight="1" x14ac:dyDescent="0.25">
      <c r="A10" s="16">
        <f t="shared" si="1"/>
        <v>8</v>
      </c>
      <c r="B10" s="36" t="s">
        <v>69</v>
      </c>
      <c r="C10" s="35" t="s">
        <v>70</v>
      </c>
      <c r="D10" s="13" t="s">
        <v>9</v>
      </c>
      <c r="E10" s="80"/>
      <c r="F10" s="73"/>
      <c r="G10" s="17">
        <f t="shared" si="0"/>
        <v>0</v>
      </c>
    </row>
    <row r="11" spans="1:7" ht="35.1" customHeight="1" x14ac:dyDescent="0.25">
      <c r="A11" s="16">
        <f t="shared" si="1"/>
        <v>9</v>
      </c>
      <c r="B11" s="36" t="s">
        <v>71</v>
      </c>
      <c r="C11" s="35" t="s">
        <v>72</v>
      </c>
      <c r="D11" s="13" t="s">
        <v>9</v>
      </c>
      <c r="E11" s="80"/>
      <c r="F11" s="73"/>
      <c r="G11" s="17">
        <f t="shared" si="0"/>
        <v>0</v>
      </c>
    </row>
    <row r="12" spans="1:7" ht="35.1" customHeight="1" x14ac:dyDescent="0.25">
      <c r="A12" s="16">
        <f t="shared" si="1"/>
        <v>10</v>
      </c>
      <c r="B12" s="36" t="s">
        <v>73</v>
      </c>
      <c r="C12" s="35" t="s">
        <v>74</v>
      </c>
      <c r="D12" s="13" t="s">
        <v>9</v>
      </c>
      <c r="E12" s="80"/>
      <c r="F12" s="73"/>
      <c r="G12" s="17">
        <f t="shared" si="0"/>
        <v>0</v>
      </c>
    </row>
    <row r="13" spans="1:7" ht="35.1" customHeight="1" x14ac:dyDescent="0.25">
      <c r="A13" s="16">
        <f t="shared" si="1"/>
        <v>11</v>
      </c>
      <c r="B13" s="36" t="s">
        <v>75</v>
      </c>
      <c r="C13" s="35" t="s">
        <v>76</v>
      </c>
      <c r="D13" s="13" t="s">
        <v>9</v>
      </c>
      <c r="E13" s="80"/>
      <c r="F13" s="73"/>
      <c r="G13" s="17">
        <f t="shared" si="0"/>
        <v>0</v>
      </c>
    </row>
    <row r="14" spans="1:7" ht="35.1" customHeight="1" x14ac:dyDescent="0.25">
      <c r="A14" s="16">
        <f t="shared" si="1"/>
        <v>12</v>
      </c>
      <c r="B14" s="36" t="s">
        <v>77</v>
      </c>
      <c r="C14" s="35" t="s">
        <v>78</v>
      </c>
      <c r="D14" s="13" t="s">
        <v>9</v>
      </c>
      <c r="E14" s="80"/>
      <c r="F14" s="73"/>
      <c r="G14" s="17">
        <f t="shared" si="0"/>
        <v>0</v>
      </c>
    </row>
    <row r="15" spans="1:7" ht="35.1" customHeight="1" x14ac:dyDescent="0.25">
      <c r="A15" s="16">
        <f t="shared" si="1"/>
        <v>13</v>
      </c>
      <c r="B15" s="36" t="s">
        <v>79</v>
      </c>
      <c r="C15" s="35" t="s">
        <v>80</v>
      </c>
      <c r="D15" s="13" t="s">
        <v>9</v>
      </c>
      <c r="E15" s="80"/>
      <c r="F15" s="73"/>
      <c r="G15" s="17">
        <f t="shared" si="0"/>
        <v>0</v>
      </c>
    </row>
    <row r="16" spans="1:7" ht="35.1" customHeight="1" x14ac:dyDescent="0.25">
      <c r="A16" s="16">
        <f t="shared" si="1"/>
        <v>14</v>
      </c>
      <c r="B16" s="36" t="s">
        <v>81</v>
      </c>
      <c r="C16" s="35" t="s">
        <v>82</v>
      </c>
      <c r="D16" s="13" t="s">
        <v>9</v>
      </c>
      <c r="E16" s="80"/>
      <c r="F16" s="73"/>
      <c r="G16" s="17">
        <f t="shared" si="0"/>
        <v>0</v>
      </c>
    </row>
    <row r="17" spans="1:7" ht="35.1" customHeight="1" x14ac:dyDescent="0.25">
      <c r="A17" s="16">
        <f t="shared" si="1"/>
        <v>15</v>
      </c>
      <c r="B17" s="36" t="s">
        <v>83</v>
      </c>
      <c r="C17" s="35" t="s">
        <v>84</v>
      </c>
      <c r="D17" s="13" t="s">
        <v>9</v>
      </c>
      <c r="E17" s="80"/>
      <c r="F17" s="73"/>
      <c r="G17" s="17">
        <f t="shared" si="0"/>
        <v>0</v>
      </c>
    </row>
    <row r="18" spans="1:7" ht="35.1" customHeight="1" x14ac:dyDescent="0.25">
      <c r="A18" s="16">
        <f t="shared" si="1"/>
        <v>16</v>
      </c>
      <c r="B18" s="36" t="s">
        <v>85</v>
      </c>
      <c r="C18" s="19" t="s">
        <v>86</v>
      </c>
      <c r="D18" s="13" t="s">
        <v>87</v>
      </c>
      <c r="E18" s="80"/>
      <c r="F18" s="73"/>
      <c r="G18" s="17">
        <f t="shared" si="0"/>
        <v>0</v>
      </c>
    </row>
    <row r="19" spans="1:7" ht="35.1" customHeight="1" x14ac:dyDescent="0.25">
      <c r="A19" s="16">
        <f t="shared" si="1"/>
        <v>17</v>
      </c>
      <c r="B19" s="36" t="s">
        <v>88</v>
      </c>
      <c r="C19" s="35" t="s">
        <v>89</v>
      </c>
      <c r="D19" s="13" t="s">
        <v>9</v>
      </c>
      <c r="E19" s="80"/>
      <c r="F19" s="73"/>
      <c r="G19" s="17">
        <f t="shared" si="0"/>
        <v>0</v>
      </c>
    </row>
    <row r="20" spans="1:7" ht="35.1" customHeight="1" x14ac:dyDescent="0.25">
      <c r="A20" s="16">
        <f t="shared" si="1"/>
        <v>18</v>
      </c>
      <c r="B20" s="36" t="s">
        <v>90</v>
      </c>
      <c r="C20" s="35" t="s">
        <v>91</v>
      </c>
      <c r="D20" s="13" t="s">
        <v>87</v>
      </c>
      <c r="E20" s="80"/>
      <c r="F20" s="73"/>
      <c r="G20" s="17">
        <f t="shared" si="0"/>
        <v>0</v>
      </c>
    </row>
    <row r="21" spans="1:7" ht="35.1" customHeight="1" x14ac:dyDescent="0.25">
      <c r="A21" s="16">
        <f t="shared" si="1"/>
        <v>19</v>
      </c>
      <c r="B21" s="36" t="s">
        <v>92</v>
      </c>
      <c r="C21" s="35" t="s">
        <v>93</v>
      </c>
      <c r="D21" s="13" t="s">
        <v>9</v>
      </c>
      <c r="E21" s="80"/>
      <c r="F21" s="73"/>
      <c r="G21" s="17">
        <f t="shared" si="0"/>
        <v>0</v>
      </c>
    </row>
    <row r="22" spans="1:7" ht="35.1" customHeight="1" x14ac:dyDescent="0.25">
      <c r="A22" s="16">
        <f t="shared" si="1"/>
        <v>20</v>
      </c>
      <c r="B22" s="36" t="s">
        <v>94</v>
      </c>
      <c r="C22" s="35" t="s">
        <v>95</v>
      </c>
      <c r="D22" s="13" t="s">
        <v>87</v>
      </c>
      <c r="E22" s="80"/>
      <c r="F22" s="73"/>
      <c r="G22" s="17">
        <f t="shared" si="0"/>
        <v>0</v>
      </c>
    </row>
    <row r="23" spans="1:7" ht="35.1" customHeight="1" x14ac:dyDescent="0.25">
      <c r="A23" s="16">
        <f t="shared" si="1"/>
        <v>21</v>
      </c>
      <c r="B23" s="36" t="s">
        <v>96</v>
      </c>
      <c r="C23" s="18" t="s">
        <v>97</v>
      </c>
      <c r="D23" s="13" t="s">
        <v>9</v>
      </c>
      <c r="E23" s="80"/>
      <c r="F23" s="73"/>
      <c r="G23" s="17">
        <f t="shared" si="0"/>
        <v>0</v>
      </c>
    </row>
    <row r="24" spans="1:7" ht="35.1" customHeight="1" x14ac:dyDescent="0.25">
      <c r="A24" s="16">
        <f t="shared" si="1"/>
        <v>22</v>
      </c>
      <c r="B24" s="36" t="s">
        <v>98</v>
      </c>
      <c r="C24" s="35" t="s">
        <v>99</v>
      </c>
      <c r="D24" s="13" t="s">
        <v>9</v>
      </c>
      <c r="E24" s="80"/>
      <c r="F24" s="73"/>
      <c r="G24" s="17">
        <f t="shared" si="0"/>
        <v>0</v>
      </c>
    </row>
    <row r="25" spans="1:7" ht="35.1" customHeight="1" x14ac:dyDescent="0.25">
      <c r="A25" s="16">
        <f t="shared" si="1"/>
        <v>23</v>
      </c>
      <c r="B25" s="36" t="s">
        <v>100</v>
      </c>
      <c r="C25" s="35" t="s">
        <v>101</v>
      </c>
      <c r="D25" s="13" t="s">
        <v>102</v>
      </c>
      <c r="E25" s="80"/>
      <c r="F25" s="73"/>
      <c r="G25" s="17">
        <f t="shared" si="0"/>
        <v>0</v>
      </c>
    </row>
    <row r="26" spans="1:7" ht="35.1" customHeight="1" x14ac:dyDescent="0.25">
      <c r="A26" s="16">
        <f t="shared" si="1"/>
        <v>24</v>
      </c>
      <c r="B26" s="36" t="s">
        <v>103</v>
      </c>
      <c r="C26" s="35" t="s">
        <v>104</v>
      </c>
      <c r="D26" s="13" t="s">
        <v>102</v>
      </c>
      <c r="E26" s="80"/>
      <c r="F26" s="73"/>
      <c r="G26" s="17">
        <f t="shared" si="0"/>
        <v>0</v>
      </c>
    </row>
    <row r="27" spans="1:7" ht="35.1" customHeight="1" x14ac:dyDescent="0.25">
      <c r="A27" s="16">
        <f t="shared" si="1"/>
        <v>25</v>
      </c>
      <c r="B27" s="36" t="s">
        <v>105</v>
      </c>
      <c r="C27" s="35" t="s">
        <v>106</v>
      </c>
      <c r="D27" s="13" t="s">
        <v>102</v>
      </c>
      <c r="E27" s="80"/>
      <c r="F27" s="73"/>
      <c r="G27" s="17">
        <f t="shared" si="0"/>
        <v>0</v>
      </c>
    </row>
    <row r="28" spans="1:7" ht="35.1" customHeight="1" x14ac:dyDescent="0.25">
      <c r="A28" s="16">
        <f t="shared" si="1"/>
        <v>26</v>
      </c>
      <c r="B28" s="36" t="s">
        <v>107</v>
      </c>
      <c r="C28" s="35" t="s">
        <v>108</v>
      </c>
      <c r="D28" s="13" t="s">
        <v>102</v>
      </c>
      <c r="E28" s="80"/>
      <c r="F28" s="73"/>
      <c r="G28" s="17">
        <f t="shared" si="0"/>
        <v>0</v>
      </c>
    </row>
    <row r="29" spans="1:7" ht="35.1" customHeight="1" x14ac:dyDescent="0.25">
      <c r="A29" s="16">
        <f t="shared" si="1"/>
        <v>27</v>
      </c>
      <c r="B29" s="36" t="s">
        <v>109</v>
      </c>
      <c r="C29" s="35" t="s">
        <v>110</v>
      </c>
      <c r="D29" s="13" t="s">
        <v>9</v>
      </c>
      <c r="E29" s="80"/>
      <c r="F29" s="73"/>
      <c r="G29" s="17">
        <f t="shared" si="0"/>
        <v>0</v>
      </c>
    </row>
    <row r="30" spans="1:7" ht="35.1" customHeight="1" x14ac:dyDescent="0.25">
      <c r="A30" s="16">
        <f t="shared" si="1"/>
        <v>28</v>
      </c>
      <c r="B30" s="36" t="s">
        <v>111</v>
      </c>
      <c r="C30" s="35" t="s">
        <v>112</v>
      </c>
      <c r="D30" s="13" t="s">
        <v>9</v>
      </c>
      <c r="E30" s="80"/>
      <c r="F30" s="73"/>
      <c r="G30" s="17">
        <f t="shared" si="0"/>
        <v>0</v>
      </c>
    </row>
    <row r="31" spans="1:7" ht="35.1" customHeight="1" x14ac:dyDescent="0.25">
      <c r="A31" s="16">
        <f t="shared" si="1"/>
        <v>29</v>
      </c>
      <c r="B31" s="36" t="s">
        <v>113</v>
      </c>
      <c r="C31" s="35" t="s">
        <v>114</v>
      </c>
      <c r="D31" s="13" t="s">
        <v>115</v>
      </c>
      <c r="E31" s="80"/>
      <c r="F31" s="73"/>
      <c r="G31" s="17">
        <f t="shared" si="0"/>
        <v>0</v>
      </c>
    </row>
    <row r="32" spans="1:7" ht="35.1" customHeight="1" x14ac:dyDescent="0.25">
      <c r="A32" s="16">
        <f t="shared" si="1"/>
        <v>30</v>
      </c>
      <c r="B32" s="36" t="s">
        <v>116</v>
      </c>
      <c r="C32" s="35" t="s">
        <v>117</v>
      </c>
      <c r="D32" s="13" t="s">
        <v>9</v>
      </c>
      <c r="E32" s="80"/>
      <c r="F32" s="73"/>
      <c r="G32" s="17">
        <f t="shared" si="0"/>
        <v>0</v>
      </c>
    </row>
    <row r="33" spans="1:248" ht="35.1" customHeight="1" x14ac:dyDescent="0.25">
      <c r="A33" s="16">
        <f t="shared" si="1"/>
        <v>31</v>
      </c>
      <c r="B33" s="36" t="s">
        <v>118</v>
      </c>
      <c r="C33" s="19" t="s">
        <v>119</v>
      </c>
      <c r="D33" s="13" t="s">
        <v>9</v>
      </c>
      <c r="E33" s="80"/>
      <c r="F33" s="73"/>
      <c r="G33" s="17">
        <f t="shared" si="0"/>
        <v>0</v>
      </c>
    </row>
    <row r="34" spans="1:248" ht="35.1" customHeight="1" x14ac:dyDescent="0.25">
      <c r="A34" s="16">
        <f t="shared" si="1"/>
        <v>32</v>
      </c>
      <c r="B34" s="36" t="s">
        <v>120</v>
      </c>
      <c r="C34" s="35" t="s">
        <v>121</v>
      </c>
      <c r="D34" s="13" t="s">
        <v>9</v>
      </c>
      <c r="E34" s="80"/>
      <c r="F34" s="73"/>
      <c r="G34" s="17">
        <f t="shared" si="0"/>
        <v>0</v>
      </c>
      <c r="IM34" s="16"/>
      <c r="IN34" s="15"/>
    </row>
    <row r="35" spans="1:248" ht="35.1" customHeight="1" x14ac:dyDescent="0.25">
      <c r="A35" s="16">
        <f t="shared" si="1"/>
        <v>33</v>
      </c>
      <c r="B35" s="36" t="s">
        <v>122</v>
      </c>
      <c r="C35" s="35" t="s">
        <v>123</v>
      </c>
      <c r="D35" s="13" t="s">
        <v>102</v>
      </c>
      <c r="E35" s="80"/>
      <c r="F35" s="73"/>
      <c r="G35" s="17">
        <f t="shared" si="0"/>
        <v>0</v>
      </c>
    </row>
    <row r="36" spans="1:248" ht="35.1" customHeight="1" x14ac:dyDescent="0.25">
      <c r="A36" s="16">
        <f t="shared" si="1"/>
        <v>34</v>
      </c>
      <c r="B36" s="36" t="s">
        <v>124</v>
      </c>
      <c r="C36" s="14" t="s">
        <v>125</v>
      </c>
      <c r="D36" s="13" t="s">
        <v>9</v>
      </c>
      <c r="E36" s="80"/>
      <c r="F36" s="73"/>
      <c r="G36" s="17">
        <f t="shared" si="0"/>
        <v>0</v>
      </c>
    </row>
    <row r="37" spans="1:248" ht="24" customHeight="1" x14ac:dyDescent="0.25">
      <c r="A37" s="90"/>
      <c r="B37" s="91"/>
      <c r="C37" s="91"/>
      <c r="D37" s="91"/>
      <c r="E37" s="91"/>
      <c r="F37" s="91"/>
      <c r="G37" s="92"/>
    </row>
    <row r="38" spans="1:248" s="8" customFormat="1" ht="24" customHeight="1" x14ac:dyDescent="0.25">
      <c r="A38" s="93" t="s">
        <v>2</v>
      </c>
      <c r="B38" s="94"/>
      <c r="C38" s="94"/>
      <c r="D38" s="94"/>
      <c r="E38" s="95"/>
      <c r="F38" s="87">
        <f>SUBTOTAL(9,G3:G36)</f>
        <v>0</v>
      </c>
      <c r="G38" s="87"/>
    </row>
    <row r="39" spans="1:248" s="8" customFormat="1" ht="24" customHeight="1" x14ac:dyDescent="0.25">
      <c r="A39" s="88" t="s">
        <v>1</v>
      </c>
      <c r="B39" s="88"/>
      <c r="C39" s="88"/>
      <c r="D39" s="88"/>
      <c r="E39" s="88"/>
      <c r="F39" s="87">
        <f>F38*0.18</f>
        <v>0</v>
      </c>
      <c r="G39" s="87"/>
    </row>
    <row r="40" spans="1:248" s="8" customFormat="1" ht="24" customHeight="1" x14ac:dyDescent="0.25">
      <c r="A40" s="88" t="s">
        <v>0</v>
      </c>
      <c r="B40" s="88"/>
      <c r="C40" s="88"/>
      <c r="D40" s="88"/>
      <c r="E40" s="88"/>
      <c r="F40" s="87">
        <f>F38+F39</f>
        <v>0</v>
      </c>
      <c r="G40" s="87"/>
    </row>
    <row r="41" spans="1:248" s="8" customFormat="1" ht="24" customHeight="1" x14ac:dyDescent="0.25">
      <c r="A41" s="11"/>
      <c r="B41" s="10"/>
      <c r="C41" s="10"/>
      <c r="D41" s="10"/>
      <c r="E41" s="10"/>
      <c r="F41" s="9"/>
      <c r="G41" s="9"/>
    </row>
    <row r="44" spans="1:248" ht="21" customHeight="1" x14ac:dyDescent="0.25"/>
  </sheetData>
  <sheetProtection formatCells="0" formatColumns="0" formatRows="0" insertColumns="0" insertRows="0" insertHyperlinks="0" deleteColumns="0" deleteRows="0" sort="0" autoFilter="0" pivotTables="0"/>
  <autoFilter ref="B2:G36" xr:uid="{4F713C01-3E2F-4AA6-BE35-290ED89DAE6A}"/>
  <mergeCells count="8">
    <mergeCell ref="A40:E40"/>
    <mergeCell ref="F40:G40"/>
    <mergeCell ref="A1:G1"/>
    <mergeCell ref="A37:G37"/>
    <mergeCell ref="A38:E38"/>
    <mergeCell ref="F38:G38"/>
    <mergeCell ref="A39:E39"/>
    <mergeCell ref="F39:G39"/>
  </mergeCells>
  <conditionalFormatting sqref="E3:G36">
    <cfRule type="cellIs" dxfId="11" priority="2" stopIfTrue="1" operator="equal">
      <formula>0</formula>
    </cfRule>
  </conditionalFormatting>
  <conditionalFormatting sqref="F38:G40">
    <cfRule type="cellIs" dxfId="10" priority="1" stopIfTrue="1" operator="equal">
      <formula>0</formula>
    </cfRule>
  </conditionalFormatting>
  <pageMargins left="0.59055118110236227" right="0.11811023622047245" top="0.78740157480314965" bottom="0.59055118110236227" header="0.78740157480314965" footer="0.19685039370078741"/>
  <pageSetup paperSize="9" scale="84" orientation="portrait" horizontalDpi="4294967294" r:id="rId1"/>
  <headerFooter alignWithMargins="0"/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C6C16-8182-4AAA-9C27-B2C867168640}">
  <sheetPr codeName="Sayfa3"/>
  <dimension ref="A1:H12"/>
  <sheetViews>
    <sheetView view="pageBreakPreview" zoomScaleNormal="100" zoomScaleSheetLayoutView="100" workbookViewId="0">
      <pane ySplit="2" topLeftCell="A3" activePane="bottomLeft" state="frozen"/>
      <selection activeCell="K17" sqref="K17"/>
      <selection pane="bottomLeft" activeCell="E6" sqref="E6"/>
    </sheetView>
  </sheetViews>
  <sheetFormatPr defaultRowHeight="24" customHeight="1" x14ac:dyDescent="0.25"/>
  <cols>
    <col min="1" max="1" width="4.6640625" style="7" customWidth="1"/>
    <col min="2" max="2" width="8.6640625" style="6" customWidth="1"/>
    <col min="3" max="3" width="44.6640625" style="1" customWidth="1"/>
    <col min="4" max="4" width="5.6640625" style="2" customWidth="1"/>
    <col min="5" max="5" width="10.44140625" style="4" customWidth="1"/>
    <col min="6" max="6" width="9.6640625" style="4" customWidth="1"/>
    <col min="7" max="7" width="12.6640625" style="3" customWidth="1"/>
    <col min="8" max="8" width="9.109375" style="1" customWidth="1"/>
    <col min="9" max="256" width="9.109375" style="1"/>
    <col min="257" max="257" width="4.6640625" style="1" customWidth="1"/>
    <col min="258" max="258" width="8.6640625" style="1" customWidth="1"/>
    <col min="259" max="259" width="44.6640625" style="1" customWidth="1"/>
    <col min="260" max="260" width="5.6640625" style="1" customWidth="1"/>
    <col min="261" max="261" width="10.44140625" style="1" customWidth="1"/>
    <col min="262" max="262" width="9.6640625" style="1" customWidth="1"/>
    <col min="263" max="263" width="12.6640625" style="1" customWidth="1"/>
    <col min="264" max="512" width="9.109375" style="1"/>
    <col min="513" max="513" width="4.6640625" style="1" customWidth="1"/>
    <col min="514" max="514" width="8.6640625" style="1" customWidth="1"/>
    <col min="515" max="515" width="44.6640625" style="1" customWidth="1"/>
    <col min="516" max="516" width="5.6640625" style="1" customWidth="1"/>
    <col min="517" max="517" width="10.44140625" style="1" customWidth="1"/>
    <col min="518" max="518" width="9.6640625" style="1" customWidth="1"/>
    <col min="519" max="519" width="12.6640625" style="1" customWidth="1"/>
    <col min="520" max="768" width="9.109375" style="1"/>
    <col min="769" max="769" width="4.6640625" style="1" customWidth="1"/>
    <col min="770" max="770" width="8.6640625" style="1" customWidth="1"/>
    <col min="771" max="771" width="44.6640625" style="1" customWidth="1"/>
    <col min="772" max="772" width="5.6640625" style="1" customWidth="1"/>
    <col min="773" max="773" width="10.44140625" style="1" customWidth="1"/>
    <col min="774" max="774" width="9.6640625" style="1" customWidth="1"/>
    <col min="775" max="775" width="12.6640625" style="1" customWidth="1"/>
    <col min="776" max="1024" width="9.109375" style="1"/>
    <col min="1025" max="1025" width="4.6640625" style="1" customWidth="1"/>
    <col min="1026" max="1026" width="8.6640625" style="1" customWidth="1"/>
    <col min="1027" max="1027" width="44.6640625" style="1" customWidth="1"/>
    <col min="1028" max="1028" width="5.6640625" style="1" customWidth="1"/>
    <col min="1029" max="1029" width="10.44140625" style="1" customWidth="1"/>
    <col min="1030" max="1030" width="9.6640625" style="1" customWidth="1"/>
    <col min="1031" max="1031" width="12.6640625" style="1" customWidth="1"/>
    <col min="1032" max="1280" width="9.109375" style="1"/>
    <col min="1281" max="1281" width="4.6640625" style="1" customWidth="1"/>
    <col min="1282" max="1282" width="8.6640625" style="1" customWidth="1"/>
    <col min="1283" max="1283" width="44.6640625" style="1" customWidth="1"/>
    <col min="1284" max="1284" width="5.6640625" style="1" customWidth="1"/>
    <col min="1285" max="1285" width="10.44140625" style="1" customWidth="1"/>
    <col min="1286" max="1286" width="9.6640625" style="1" customWidth="1"/>
    <col min="1287" max="1287" width="12.6640625" style="1" customWidth="1"/>
    <col min="1288" max="1536" width="9.109375" style="1"/>
    <col min="1537" max="1537" width="4.6640625" style="1" customWidth="1"/>
    <col min="1538" max="1538" width="8.6640625" style="1" customWidth="1"/>
    <col min="1539" max="1539" width="44.6640625" style="1" customWidth="1"/>
    <col min="1540" max="1540" width="5.6640625" style="1" customWidth="1"/>
    <col min="1541" max="1541" width="10.44140625" style="1" customWidth="1"/>
    <col min="1542" max="1542" width="9.6640625" style="1" customWidth="1"/>
    <col min="1543" max="1543" width="12.6640625" style="1" customWidth="1"/>
    <col min="1544" max="1792" width="9.109375" style="1"/>
    <col min="1793" max="1793" width="4.6640625" style="1" customWidth="1"/>
    <col min="1794" max="1794" width="8.6640625" style="1" customWidth="1"/>
    <col min="1795" max="1795" width="44.6640625" style="1" customWidth="1"/>
    <col min="1796" max="1796" width="5.6640625" style="1" customWidth="1"/>
    <col min="1797" max="1797" width="10.44140625" style="1" customWidth="1"/>
    <col min="1798" max="1798" width="9.6640625" style="1" customWidth="1"/>
    <col min="1799" max="1799" width="12.6640625" style="1" customWidth="1"/>
    <col min="1800" max="2048" width="9.109375" style="1"/>
    <col min="2049" max="2049" width="4.6640625" style="1" customWidth="1"/>
    <col min="2050" max="2050" width="8.6640625" style="1" customWidth="1"/>
    <col min="2051" max="2051" width="44.6640625" style="1" customWidth="1"/>
    <col min="2052" max="2052" width="5.6640625" style="1" customWidth="1"/>
    <col min="2053" max="2053" width="10.44140625" style="1" customWidth="1"/>
    <col min="2054" max="2054" width="9.6640625" style="1" customWidth="1"/>
    <col min="2055" max="2055" width="12.6640625" style="1" customWidth="1"/>
    <col min="2056" max="2304" width="9.109375" style="1"/>
    <col min="2305" max="2305" width="4.6640625" style="1" customWidth="1"/>
    <col min="2306" max="2306" width="8.6640625" style="1" customWidth="1"/>
    <col min="2307" max="2307" width="44.6640625" style="1" customWidth="1"/>
    <col min="2308" max="2308" width="5.6640625" style="1" customWidth="1"/>
    <col min="2309" max="2309" width="10.44140625" style="1" customWidth="1"/>
    <col min="2310" max="2310" width="9.6640625" style="1" customWidth="1"/>
    <col min="2311" max="2311" width="12.6640625" style="1" customWidth="1"/>
    <col min="2312" max="2560" width="9.109375" style="1"/>
    <col min="2561" max="2561" width="4.6640625" style="1" customWidth="1"/>
    <col min="2562" max="2562" width="8.6640625" style="1" customWidth="1"/>
    <col min="2563" max="2563" width="44.6640625" style="1" customWidth="1"/>
    <col min="2564" max="2564" width="5.6640625" style="1" customWidth="1"/>
    <col min="2565" max="2565" width="10.44140625" style="1" customWidth="1"/>
    <col min="2566" max="2566" width="9.6640625" style="1" customWidth="1"/>
    <col min="2567" max="2567" width="12.6640625" style="1" customWidth="1"/>
    <col min="2568" max="2816" width="9.109375" style="1"/>
    <col min="2817" max="2817" width="4.6640625" style="1" customWidth="1"/>
    <col min="2818" max="2818" width="8.6640625" style="1" customWidth="1"/>
    <col min="2819" max="2819" width="44.6640625" style="1" customWidth="1"/>
    <col min="2820" max="2820" width="5.6640625" style="1" customWidth="1"/>
    <col min="2821" max="2821" width="10.44140625" style="1" customWidth="1"/>
    <col min="2822" max="2822" width="9.6640625" style="1" customWidth="1"/>
    <col min="2823" max="2823" width="12.6640625" style="1" customWidth="1"/>
    <col min="2824" max="3072" width="9.109375" style="1"/>
    <col min="3073" max="3073" width="4.6640625" style="1" customWidth="1"/>
    <col min="3074" max="3074" width="8.6640625" style="1" customWidth="1"/>
    <col min="3075" max="3075" width="44.6640625" style="1" customWidth="1"/>
    <col min="3076" max="3076" width="5.6640625" style="1" customWidth="1"/>
    <col min="3077" max="3077" width="10.44140625" style="1" customWidth="1"/>
    <col min="3078" max="3078" width="9.6640625" style="1" customWidth="1"/>
    <col min="3079" max="3079" width="12.6640625" style="1" customWidth="1"/>
    <col min="3080" max="3328" width="9.109375" style="1"/>
    <col min="3329" max="3329" width="4.6640625" style="1" customWidth="1"/>
    <col min="3330" max="3330" width="8.6640625" style="1" customWidth="1"/>
    <col min="3331" max="3331" width="44.6640625" style="1" customWidth="1"/>
    <col min="3332" max="3332" width="5.6640625" style="1" customWidth="1"/>
    <col min="3333" max="3333" width="10.44140625" style="1" customWidth="1"/>
    <col min="3334" max="3334" width="9.6640625" style="1" customWidth="1"/>
    <col min="3335" max="3335" width="12.6640625" style="1" customWidth="1"/>
    <col min="3336" max="3584" width="9.109375" style="1"/>
    <col min="3585" max="3585" width="4.6640625" style="1" customWidth="1"/>
    <col min="3586" max="3586" width="8.6640625" style="1" customWidth="1"/>
    <col min="3587" max="3587" width="44.6640625" style="1" customWidth="1"/>
    <col min="3588" max="3588" width="5.6640625" style="1" customWidth="1"/>
    <col min="3589" max="3589" width="10.44140625" style="1" customWidth="1"/>
    <col min="3590" max="3590" width="9.6640625" style="1" customWidth="1"/>
    <col min="3591" max="3591" width="12.6640625" style="1" customWidth="1"/>
    <col min="3592" max="3840" width="9.109375" style="1"/>
    <col min="3841" max="3841" width="4.6640625" style="1" customWidth="1"/>
    <col min="3842" max="3842" width="8.6640625" style="1" customWidth="1"/>
    <col min="3843" max="3843" width="44.6640625" style="1" customWidth="1"/>
    <col min="3844" max="3844" width="5.6640625" style="1" customWidth="1"/>
    <col min="3845" max="3845" width="10.44140625" style="1" customWidth="1"/>
    <col min="3846" max="3846" width="9.6640625" style="1" customWidth="1"/>
    <col min="3847" max="3847" width="12.6640625" style="1" customWidth="1"/>
    <col min="3848" max="4096" width="9.109375" style="1"/>
    <col min="4097" max="4097" width="4.6640625" style="1" customWidth="1"/>
    <col min="4098" max="4098" width="8.6640625" style="1" customWidth="1"/>
    <col min="4099" max="4099" width="44.6640625" style="1" customWidth="1"/>
    <col min="4100" max="4100" width="5.6640625" style="1" customWidth="1"/>
    <col min="4101" max="4101" width="10.44140625" style="1" customWidth="1"/>
    <col min="4102" max="4102" width="9.6640625" style="1" customWidth="1"/>
    <col min="4103" max="4103" width="12.6640625" style="1" customWidth="1"/>
    <col min="4104" max="4352" width="9.109375" style="1"/>
    <col min="4353" max="4353" width="4.6640625" style="1" customWidth="1"/>
    <col min="4354" max="4354" width="8.6640625" style="1" customWidth="1"/>
    <col min="4355" max="4355" width="44.6640625" style="1" customWidth="1"/>
    <col min="4356" max="4356" width="5.6640625" style="1" customWidth="1"/>
    <col min="4357" max="4357" width="10.44140625" style="1" customWidth="1"/>
    <col min="4358" max="4358" width="9.6640625" style="1" customWidth="1"/>
    <col min="4359" max="4359" width="12.6640625" style="1" customWidth="1"/>
    <col min="4360" max="4608" width="9.109375" style="1"/>
    <col min="4609" max="4609" width="4.6640625" style="1" customWidth="1"/>
    <col min="4610" max="4610" width="8.6640625" style="1" customWidth="1"/>
    <col min="4611" max="4611" width="44.6640625" style="1" customWidth="1"/>
    <col min="4612" max="4612" width="5.6640625" style="1" customWidth="1"/>
    <col min="4613" max="4613" width="10.44140625" style="1" customWidth="1"/>
    <col min="4614" max="4614" width="9.6640625" style="1" customWidth="1"/>
    <col min="4615" max="4615" width="12.6640625" style="1" customWidth="1"/>
    <col min="4616" max="4864" width="9.109375" style="1"/>
    <col min="4865" max="4865" width="4.6640625" style="1" customWidth="1"/>
    <col min="4866" max="4866" width="8.6640625" style="1" customWidth="1"/>
    <col min="4867" max="4867" width="44.6640625" style="1" customWidth="1"/>
    <col min="4868" max="4868" width="5.6640625" style="1" customWidth="1"/>
    <col min="4869" max="4869" width="10.44140625" style="1" customWidth="1"/>
    <col min="4870" max="4870" width="9.6640625" style="1" customWidth="1"/>
    <col min="4871" max="4871" width="12.6640625" style="1" customWidth="1"/>
    <col min="4872" max="5120" width="9.109375" style="1"/>
    <col min="5121" max="5121" width="4.6640625" style="1" customWidth="1"/>
    <col min="5122" max="5122" width="8.6640625" style="1" customWidth="1"/>
    <col min="5123" max="5123" width="44.6640625" style="1" customWidth="1"/>
    <col min="5124" max="5124" width="5.6640625" style="1" customWidth="1"/>
    <col min="5125" max="5125" width="10.44140625" style="1" customWidth="1"/>
    <col min="5126" max="5126" width="9.6640625" style="1" customWidth="1"/>
    <col min="5127" max="5127" width="12.6640625" style="1" customWidth="1"/>
    <col min="5128" max="5376" width="9.109375" style="1"/>
    <col min="5377" max="5377" width="4.6640625" style="1" customWidth="1"/>
    <col min="5378" max="5378" width="8.6640625" style="1" customWidth="1"/>
    <col min="5379" max="5379" width="44.6640625" style="1" customWidth="1"/>
    <col min="5380" max="5380" width="5.6640625" style="1" customWidth="1"/>
    <col min="5381" max="5381" width="10.44140625" style="1" customWidth="1"/>
    <col min="5382" max="5382" width="9.6640625" style="1" customWidth="1"/>
    <col min="5383" max="5383" width="12.6640625" style="1" customWidth="1"/>
    <col min="5384" max="5632" width="9.109375" style="1"/>
    <col min="5633" max="5633" width="4.6640625" style="1" customWidth="1"/>
    <col min="5634" max="5634" width="8.6640625" style="1" customWidth="1"/>
    <col min="5635" max="5635" width="44.6640625" style="1" customWidth="1"/>
    <col min="5636" max="5636" width="5.6640625" style="1" customWidth="1"/>
    <col min="5637" max="5637" width="10.44140625" style="1" customWidth="1"/>
    <col min="5638" max="5638" width="9.6640625" style="1" customWidth="1"/>
    <col min="5639" max="5639" width="12.6640625" style="1" customWidth="1"/>
    <col min="5640" max="5888" width="9.109375" style="1"/>
    <col min="5889" max="5889" width="4.6640625" style="1" customWidth="1"/>
    <col min="5890" max="5890" width="8.6640625" style="1" customWidth="1"/>
    <col min="5891" max="5891" width="44.6640625" style="1" customWidth="1"/>
    <col min="5892" max="5892" width="5.6640625" style="1" customWidth="1"/>
    <col min="5893" max="5893" width="10.44140625" style="1" customWidth="1"/>
    <col min="5894" max="5894" width="9.6640625" style="1" customWidth="1"/>
    <col min="5895" max="5895" width="12.6640625" style="1" customWidth="1"/>
    <col min="5896" max="6144" width="9.109375" style="1"/>
    <col min="6145" max="6145" width="4.6640625" style="1" customWidth="1"/>
    <col min="6146" max="6146" width="8.6640625" style="1" customWidth="1"/>
    <col min="6147" max="6147" width="44.6640625" style="1" customWidth="1"/>
    <col min="6148" max="6148" width="5.6640625" style="1" customWidth="1"/>
    <col min="6149" max="6149" width="10.44140625" style="1" customWidth="1"/>
    <col min="6150" max="6150" width="9.6640625" style="1" customWidth="1"/>
    <col min="6151" max="6151" width="12.6640625" style="1" customWidth="1"/>
    <col min="6152" max="6400" width="9.109375" style="1"/>
    <col min="6401" max="6401" width="4.6640625" style="1" customWidth="1"/>
    <col min="6402" max="6402" width="8.6640625" style="1" customWidth="1"/>
    <col min="6403" max="6403" width="44.6640625" style="1" customWidth="1"/>
    <col min="6404" max="6404" width="5.6640625" style="1" customWidth="1"/>
    <col min="6405" max="6405" width="10.44140625" style="1" customWidth="1"/>
    <col min="6406" max="6406" width="9.6640625" style="1" customWidth="1"/>
    <col min="6407" max="6407" width="12.6640625" style="1" customWidth="1"/>
    <col min="6408" max="6656" width="9.109375" style="1"/>
    <col min="6657" max="6657" width="4.6640625" style="1" customWidth="1"/>
    <col min="6658" max="6658" width="8.6640625" style="1" customWidth="1"/>
    <col min="6659" max="6659" width="44.6640625" style="1" customWidth="1"/>
    <col min="6660" max="6660" width="5.6640625" style="1" customWidth="1"/>
    <col min="6661" max="6661" width="10.44140625" style="1" customWidth="1"/>
    <col min="6662" max="6662" width="9.6640625" style="1" customWidth="1"/>
    <col min="6663" max="6663" width="12.6640625" style="1" customWidth="1"/>
    <col min="6664" max="6912" width="9.109375" style="1"/>
    <col min="6913" max="6913" width="4.6640625" style="1" customWidth="1"/>
    <col min="6914" max="6914" width="8.6640625" style="1" customWidth="1"/>
    <col min="6915" max="6915" width="44.6640625" style="1" customWidth="1"/>
    <col min="6916" max="6916" width="5.6640625" style="1" customWidth="1"/>
    <col min="6917" max="6917" width="10.44140625" style="1" customWidth="1"/>
    <col min="6918" max="6918" width="9.6640625" style="1" customWidth="1"/>
    <col min="6919" max="6919" width="12.6640625" style="1" customWidth="1"/>
    <col min="6920" max="7168" width="9.109375" style="1"/>
    <col min="7169" max="7169" width="4.6640625" style="1" customWidth="1"/>
    <col min="7170" max="7170" width="8.6640625" style="1" customWidth="1"/>
    <col min="7171" max="7171" width="44.6640625" style="1" customWidth="1"/>
    <col min="7172" max="7172" width="5.6640625" style="1" customWidth="1"/>
    <col min="7173" max="7173" width="10.44140625" style="1" customWidth="1"/>
    <col min="7174" max="7174" width="9.6640625" style="1" customWidth="1"/>
    <col min="7175" max="7175" width="12.6640625" style="1" customWidth="1"/>
    <col min="7176" max="7424" width="9.109375" style="1"/>
    <col min="7425" max="7425" width="4.6640625" style="1" customWidth="1"/>
    <col min="7426" max="7426" width="8.6640625" style="1" customWidth="1"/>
    <col min="7427" max="7427" width="44.6640625" style="1" customWidth="1"/>
    <col min="7428" max="7428" width="5.6640625" style="1" customWidth="1"/>
    <col min="7429" max="7429" width="10.44140625" style="1" customWidth="1"/>
    <col min="7430" max="7430" width="9.6640625" style="1" customWidth="1"/>
    <col min="7431" max="7431" width="12.6640625" style="1" customWidth="1"/>
    <col min="7432" max="7680" width="9.109375" style="1"/>
    <col min="7681" max="7681" width="4.6640625" style="1" customWidth="1"/>
    <col min="7682" max="7682" width="8.6640625" style="1" customWidth="1"/>
    <col min="7683" max="7683" width="44.6640625" style="1" customWidth="1"/>
    <col min="7684" max="7684" width="5.6640625" style="1" customWidth="1"/>
    <col min="7685" max="7685" width="10.44140625" style="1" customWidth="1"/>
    <col min="7686" max="7686" width="9.6640625" style="1" customWidth="1"/>
    <col min="7687" max="7687" width="12.6640625" style="1" customWidth="1"/>
    <col min="7688" max="7936" width="9.109375" style="1"/>
    <col min="7937" max="7937" width="4.6640625" style="1" customWidth="1"/>
    <col min="7938" max="7938" width="8.6640625" style="1" customWidth="1"/>
    <col min="7939" max="7939" width="44.6640625" style="1" customWidth="1"/>
    <col min="7940" max="7940" width="5.6640625" style="1" customWidth="1"/>
    <col min="7941" max="7941" width="10.44140625" style="1" customWidth="1"/>
    <col min="7942" max="7942" width="9.6640625" style="1" customWidth="1"/>
    <col min="7943" max="7943" width="12.6640625" style="1" customWidth="1"/>
    <col min="7944" max="8192" width="9.109375" style="1"/>
    <col min="8193" max="8193" width="4.6640625" style="1" customWidth="1"/>
    <col min="8194" max="8194" width="8.6640625" style="1" customWidth="1"/>
    <col min="8195" max="8195" width="44.6640625" style="1" customWidth="1"/>
    <col min="8196" max="8196" width="5.6640625" style="1" customWidth="1"/>
    <col min="8197" max="8197" width="10.44140625" style="1" customWidth="1"/>
    <col min="8198" max="8198" width="9.6640625" style="1" customWidth="1"/>
    <col min="8199" max="8199" width="12.6640625" style="1" customWidth="1"/>
    <col min="8200" max="8448" width="9.109375" style="1"/>
    <col min="8449" max="8449" width="4.6640625" style="1" customWidth="1"/>
    <col min="8450" max="8450" width="8.6640625" style="1" customWidth="1"/>
    <col min="8451" max="8451" width="44.6640625" style="1" customWidth="1"/>
    <col min="8452" max="8452" width="5.6640625" style="1" customWidth="1"/>
    <col min="8453" max="8453" width="10.44140625" style="1" customWidth="1"/>
    <col min="8454" max="8454" width="9.6640625" style="1" customWidth="1"/>
    <col min="8455" max="8455" width="12.6640625" style="1" customWidth="1"/>
    <col min="8456" max="8704" width="9.109375" style="1"/>
    <col min="8705" max="8705" width="4.6640625" style="1" customWidth="1"/>
    <col min="8706" max="8706" width="8.6640625" style="1" customWidth="1"/>
    <col min="8707" max="8707" width="44.6640625" style="1" customWidth="1"/>
    <col min="8708" max="8708" width="5.6640625" style="1" customWidth="1"/>
    <col min="8709" max="8709" width="10.44140625" style="1" customWidth="1"/>
    <col min="8710" max="8710" width="9.6640625" style="1" customWidth="1"/>
    <col min="8711" max="8711" width="12.6640625" style="1" customWidth="1"/>
    <col min="8712" max="8960" width="9.109375" style="1"/>
    <col min="8961" max="8961" width="4.6640625" style="1" customWidth="1"/>
    <col min="8962" max="8962" width="8.6640625" style="1" customWidth="1"/>
    <col min="8963" max="8963" width="44.6640625" style="1" customWidth="1"/>
    <col min="8964" max="8964" width="5.6640625" style="1" customWidth="1"/>
    <col min="8965" max="8965" width="10.44140625" style="1" customWidth="1"/>
    <col min="8966" max="8966" width="9.6640625" style="1" customWidth="1"/>
    <col min="8967" max="8967" width="12.6640625" style="1" customWidth="1"/>
    <col min="8968" max="9216" width="9.109375" style="1"/>
    <col min="9217" max="9217" width="4.6640625" style="1" customWidth="1"/>
    <col min="9218" max="9218" width="8.6640625" style="1" customWidth="1"/>
    <col min="9219" max="9219" width="44.6640625" style="1" customWidth="1"/>
    <col min="9220" max="9220" width="5.6640625" style="1" customWidth="1"/>
    <col min="9221" max="9221" width="10.44140625" style="1" customWidth="1"/>
    <col min="9222" max="9222" width="9.6640625" style="1" customWidth="1"/>
    <col min="9223" max="9223" width="12.6640625" style="1" customWidth="1"/>
    <col min="9224" max="9472" width="9.109375" style="1"/>
    <col min="9473" max="9473" width="4.6640625" style="1" customWidth="1"/>
    <col min="9474" max="9474" width="8.6640625" style="1" customWidth="1"/>
    <col min="9475" max="9475" width="44.6640625" style="1" customWidth="1"/>
    <col min="9476" max="9476" width="5.6640625" style="1" customWidth="1"/>
    <col min="9477" max="9477" width="10.44140625" style="1" customWidth="1"/>
    <col min="9478" max="9478" width="9.6640625" style="1" customWidth="1"/>
    <col min="9479" max="9479" width="12.6640625" style="1" customWidth="1"/>
    <col min="9480" max="9728" width="9.109375" style="1"/>
    <col min="9729" max="9729" width="4.6640625" style="1" customWidth="1"/>
    <col min="9730" max="9730" width="8.6640625" style="1" customWidth="1"/>
    <col min="9731" max="9731" width="44.6640625" style="1" customWidth="1"/>
    <col min="9732" max="9732" width="5.6640625" style="1" customWidth="1"/>
    <col min="9733" max="9733" width="10.44140625" style="1" customWidth="1"/>
    <col min="9734" max="9734" width="9.6640625" style="1" customWidth="1"/>
    <col min="9735" max="9735" width="12.6640625" style="1" customWidth="1"/>
    <col min="9736" max="9984" width="9.109375" style="1"/>
    <col min="9985" max="9985" width="4.6640625" style="1" customWidth="1"/>
    <col min="9986" max="9986" width="8.6640625" style="1" customWidth="1"/>
    <col min="9987" max="9987" width="44.6640625" style="1" customWidth="1"/>
    <col min="9988" max="9988" width="5.6640625" style="1" customWidth="1"/>
    <col min="9989" max="9989" width="10.44140625" style="1" customWidth="1"/>
    <col min="9990" max="9990" width="9.6640625" style="1" customWidth="1"/>
    <col min="9991" max="9991" width="12.6640625" style="1" customWidth="1"/>
    <col min="9992" max="10240" width="9.109375" style="1"/>
    <col min="10241" max="10241" width="4.6640625" style="1" customWidth="1"/>
    <col min="10242" max="10242" width="8.6640625" style="1" customWidth="1"/>
    <col min="10243" max="10243" width="44.6640625" style="1" customWidth="1"/>
    <col min="10244" max="10244" width="5.6640625" style="1" customWidth="1"/>
    <col min="10245" max="10245" width="10.44140625" style="1" customWidth="1"/>
    <col min="10246" max="10246" width="9.6640625" style="1" customWidth="1"/>
    <col min="10247" max="10247" width="12.6640625" style="1" customWidth="1"/>
    <col min="10248" max="10496" width="9.109375" style="1"/>
    <col min="10497" max="10497" width="4.6640625" style="1" customWidth="1"/>
    <col min="10498" max="10498" width="8.6640625" style="1" customWidth="1"/>
    <col min="10499" max="10499" width="44.6640625" style="1" customWidth="1"/>
    <col min="10500" max="10500" width="5.6640625" style="1" customWidth="1"/>
    <col min="10501" max="10501" width="10.44140625" style="1" customWidth="1"/>
    <col min="10502" max="10502" width="9.6640625" style="1" customWidth="1"/>
    <col min="10503" max="10503" width="12.6640625" style="1" customWidth="1"/>
    <col min="10504" max="10752" width="9.109375" style="1"/>
    <col min="10753" max="10753" width="4.6640625" style="1" customWidth="1"/>
    <col min="10754" max="10754" width="8.6640625" style="1" customWidth="1"/>
    <col min="10755" max="10755" width="44.6640625" style="1" customWidth="1"/>
    <col min="10756" max="10756" width="5.6640625" style="1" customWidth="1"/>
    <col min="10757" max="10757" width="10.44140625" style="1" customWidth="1"/>
    <col min="10758" max="10758" width="9.6640625" style="1" customWidth="1"/>
    <col min="10759" max="10759" width="12.6640625" style="1" customWidth="1"/>
    <col min="10760" max="11008" width="9.109375" style="1"/>
    <col min="11009" max="11009" width="4.6640625" style="1" customWidth="1"/>
    <col min="11010" max="11010" width="8.6640625" style="1" customWidth="1"/>
    <col min="11011" max="11011" width="44.6640625" style="1" customWidth="1"/>
    <col min="11012" max="11012" width="5.6640625" style="1" customWidth="1"/>
    <col min="11013" max="11013" width="10.44140625" style="1" customWidth="1"/>
    <col min="11014" max="11014" width="9.6640625" style="1" customWidth="1"/>
    <col min="11015" max="11015" width="12.6640625" style="1" customWidth="1"/>
    <col min="11016" max="11264" width="9.109375" style="1"/>
    <col min="11265" max="11265" width="4.6640625" style="1" customWidth="1"/>
    <col min="11266" max="11266" width="8.6640625" style="1" customWidth="1"/>
    <col min="11267" max="11267" width="44.6640625" style="1" customWidth="1"/>
    <col min="11268" max="11268" width="5.6640625" style="1" customWidth="1"/>
    <col min="11269" max="11269" width="10.44140625" style="1" customWidth="1"/>
    <col min="11270" max="11270" width="9.6640625" style="1" customWidth="1"/>
    <col min="11271" max="11271" width="12.6640625" style="1" customWidth="1"/>
    <col min="11272" max="11520" width="9.109375" style="1"/>
    <col min="11521" max="11521" width="4.6640625" style="1" customWidth="1"/>
    <col min="11522" max="11522" width="8.6640625" style="1" customWidth="1"/>
    <col min="11523" max="11523" width="44.6640625" style="1" customWidth="1"/>
    <col min="11524" max="11524" width="5.6640625" style="1" customWidth="1"/>
    <col min="11525" max="11525" width="10.44140625" style="1" customWidth="1"/>
    <col min="11526" max="11526" width="9.6640625" style="1" customWidth="1"/>
    <col min="11527" max="11527" width="12.6640625" style="1" customWidth="1"/>
    <col min="11528" max="11776" width="9.109375" style="1"/>
    <col min="11777" max="11777" width="4.6640625" style="1" customWidth="1"/>
    <col min="11778" max="11778" width="8.6640625" style="1" customWidth="1"/>
    <col min="11779" max="11779" width="44.6640625" style="1" customWidth="1"/>
    <col min="11780" max="11780" width="5.6640625" style="1" customWidth="1"/>
    <col min="11781" max="11781" width="10.44140625" style="1" customWidth="1"/>
    <col min="11782" max="11782" width="9.6640625" style="1" customWidth="1"/>
    <col min="11783" max="11783" width="12.6640625" style="1" customWidth="1"/>
    <col min="11784" max="12032" width="9.109375" style="1"/>
    <col min="12033" max="12033" width="4.6640625" style="1" customWidth="1"/>
    <col min="12034" max="12034" width="8.6640625" style="1" customWidth="1"/>
    <col min="12035" max="12035" width="44.6640625" style="1" customWidth="1"/>
    <col min="12036" max="12036" width="5.6640625" style="1" customWidth="1"/>
    <col min="12037" max="12037" width="10.44140625" style="1" customWidth="1"/>
    <col min="12038" max="12038" width="9.6640625" style="1" customWidth="1"/>
    <col min="12039" max="12039" width="12.6640625" style="1" customWidth="1"/>
    <col min="12040" max="12288" width="9.109375" style="1"/>
    <col min="12289" max="12289" width="4.6640625" style="1" customWidth="1"/>
    <col min="12290" max="12290" width="8.6640625" style="1" customWidth="1"/>
    <col min="12291" max="12291" width="44.6640625" style="1" customWidth="1"/>
    <col min="12292" max="12292" width="5.6640625" style="1" customWidth="1"/>
    <col min="12293" max="12293" width="10.44140625" style="1" customWidth="1"/>
    <col min="12294" max="12294" width="9.6640625" style="1" customWidth="1"/>
    <col min="12295" max="12295" width="12.6640625" style="1" customWidth="1"/>
    <col min="12296" max="12544" width="9.109375" style="1"/>
    <col min="12545" max="12545" width="4.6640625" style="1" customWidth="1"/>
    <col min="12546" max="12546" width="8.6640625" style="1" customWidth="1"/>
    <col min="12547" max="12547" width="44.6640625" style="1" customWidth="1"/>
    <col min="12548" max="12548" width="5.6640625" style="1" customWidth="1"/>
    <col min="12549" max="12549" width="10.44140625" style="1" customWidth="1"/>
    <col min="12550" max="12550" width="9.6640625" style="1" customWidth="1"/>
    <col min="12551" max="12551" width="12.6640625" style="1" customWidth="1"/>
    <col min="12552" max="12800" width="9.109375" style="1"/>
    <col min="12801" max="12801" width="4.6640625" style="1" customWidth="1"/>
    <col min="12802" max="12802" width="8.6640625" style="1" customWidth="1"/>
    <col min="12803" max="12803" width="44.6640625" style="1" customWidth="1"/>
    <col min="12804" max="12804" width="5.6640625" style="1" customWidth="1"/>
    <col min="12805" max="12805" width="10.44140625" style="1" customWidth="1"/>
    <col min="12806" max="12806" width="9.6640625" style="1" customWidth="1"/>
    <col min="12807" max="12807" width="12.6640625" style="1" customWidth="1"/>
    <col min="12808" max="13056" width="9.109375" style="1"/>
    <col min="13057" max="13057" width="4.6640625" style="1" customWidth="1"/>
    <col min="13058" max="13058" width="8.6640625" style="1" customWidth="1"/>
    <col min="13059" max="13059" width="44.6640625" style="1" customWidth="1"/>
    <col min="13060" max="13060" width="5.6640625" style="1" customWidth="1"/>
    <col min="13061" max="13061" width="10.44140625" style="1" customWidth="1"/>
    <col min="13062" max="13062" width="9.6640625" style="1" customWidth="1"/>
    <col min="13063" max="13063" width="12.6640625" style="1" customWidth="1"/>
    <col min="13064" max="13312" width="9.109375" style="1"/>
    <col min="13313" max="13313" width="4.6640625" style="1" customWidth="1"/>
    <col min="13314" max="13314" width="8.6640625" style="1" customWidth="1"/>
    <col min="13315" max="13315" width="44.6640625" style="1" customWidth="1"/>
    <col min="13316" max="13316" width="5.6640625" style="1" customWidth="1"/>
    <col min="13317" max="13317" width="10.44140625" style="1" customWidth="1"/>
    <col min="13318" max="13318" width="9.6640625" style="1" customWidth="1"/>
    <col min="13319" max="13319" width="12.6640625" style="1" customWidth="1"/>
    <col min="13320" max="13568" width="9.109375" style="1"/>
    <col min="13569" max="13569" width="4.6640625" style="1" customWidth="1"/>
    <col min="13570" max="13570" width="8.6640625" style="1" customWidth="1"/>
    <col min="13571" max="13571" width="44.6640625" style="1" customWidth="1"/>
    <col min="13572" max="13572" width="5.6640625" style="1" customWidth="1"/>
    <col min="13573" max="13573" width="10.44140625" style="1" customWidth="1"/>
    <col min="13574" max="13574" width="9.6640625" style="1" customWidth="1"/>
    <col min="13575" max="13575" width="12.6640625" style="1" customWidth="1"/>
    <col min="13576" max="13824" width="9.109375" style="1"/>
    <col min="13825" max="13825" width="4.6640625" style="1" customWidth="1"/>
    <col min="13826" max="13826" width="8.6640625" style="1" customWidth="1"/>
    <col min="13827" max="13827" width="44.6640625" style="1" customWidth="1"/>
    <col min="13828" max="13828" width="5.6640625" style="1" customWidth="1"/>
    <col min="13829" max="13829" width="10.44140625" style="1" customWidth="1"/>
    <col min="13830" max="13830" width="9.6640625" style="1" customWidth="1"/>
    <col min="13831" max="13831" width="12.6640625" style="1" customWidth="1"/>
    <col min="13832" max="14080" width="9.109375" style="1"/>
    <col min="14081" max="14081" width="4.6640625" style="1" customWidth="1"/>
    <col min="14082" max="14082" width="8.6640625" style="1" customWidth="1"/>
    <col min="14083" max="14083" width="44.6640625" style="1" customWidth="1"/>
    <col min="14084" max="14084" width="5.6640625" style="1" customWidth="1"/>
    <col min="14085" max="14085" width="10.44140625" style="1" customWidth="1"/>
    <col min="14086" max="14086" width="9.6640625" style="1" customWidth="1"/>
    <col min="14087" max="14087" width="12.6640625" style="1" customWidth="1"/>
    <col min="14088" max="14336" width="9.109375" style="1"/>
    <col min="14337" max="14337" width="4.6640625" style="1" customWidth="1"/>
    <col min="14338" max="14338" width="8.6640625" style="1" customWidth="1"/>
    <col min="14339" max="14339" width="44.6640625" style="1" customWidth="1"/>
    <col min="14340" max="14340" width="5.6640625" style="1" customWidth="1"/>
    <col min="14341" max="14341" width="10.44140625" style="1" customWidth="1"/>
    <col min="14342" max="14342" width="9.6640625" style="1" customWidth="1"/>
    <col min="14343" max="14343" width="12.6640625" style="1" customWidth="1"/>
    <col min="14344" max="14592" width="9.109375" style="1"/>
    <col min="14593" max="14593" width="4.6640625" style="1" customWidth="1"/>
    <col min="14594" max="14594" width="8.6640625" style="1" customWidth="1"/>
    <col min="14595" max="14595" width="44.6640625" style="1" customWidth="1"/>
    <col min="14596" max="14596" width="5.6640625" style="1" customWidth="1"/>
    <col min="14597" max="14597" width="10.44140625" style="1" customWidth="1"/>
    <col min="14598" max="14598" width="9.6640625" style="1" customWidth="1"/>
    <col min="14599" max="14599" width="12.6640625" style="1" customWidth="1"/>
    <col min="14600" max="14848" width="9.109375" style="1"/>
    <col min="14849" max="14849" width="4.6640625" style="1" customWidth="1"/>
    <col min="14850" max="14850" width="8.6640625" style="1" customWidth="1"/>
    <col min="14851" max="14851" width="44.6640625" style="1" customWidth="1"/>
    <col min="14852" max="14852" width="5.6640625" style="1" customWidth="1"/>
    <col min="14853" max="14853" width="10.44140625" style="1" customWidth="1"/>
    <col min="14854" max="14854" width="9.6640625" style="1" customWidth="1"/>
    <col min="14855" max="14855" width="12.6640625" style="1" customWidth="1"/>
    <col min="14856" max="15104" width="9.109375" style="1"/>
    <col min="15105" max="15105" width="4.6640625" style="1" customWidth="1"/>
    <col min="15106" max="15106" width="8.6640625" style="1" customWidth="1"/>
    <col min="15107" max="15107" width="44.6640625" style="1" customWidth="1"/>
    <col min="15108" max="15108" width="5.6640625" style="1" customWidth="1"/>
    <col min="15109" max="15109" width="10.44140625" style="1" customWidth="1"/>
    <col min="15110" max="15110" width="9.6640625" style="1" customWidth="1"/>
    <col min="15111" max="15111" width="12.6640625" style="1" customWidth="1"/>
    <col min="15112" max="15360" width="9.109375" style="1"/>
    <col min="15361" max="15361" width="4.6640625" style="1" customWidth="1"/>
    <col min="15362" max="15362" width="8.6640625" style="1" customWidth="1"/>
    <col min="15363" max="15363" width="44.6640625" style="1" customWidth="1"/>
    <col min="15364" max="15364" width="5.6640625" style="1" customWidth="1"/>
    <col min="15365" max="15365" width="10.44140625" style="1" customWidth="1"/>
    <col min="15366" max="15366" width="9.6640625" style="1" customWidth="1"/>
    <col min="15367" max="15367" width="12.6640625" style="1" customWidth="1"/>
    <col min="15368" max="15616" width="9.109375" style="1"/>
    <col min="15617" max="15617" width="4.6640625" style="1" customWidth="1"/>
    <col min="15618" max="15618" width="8.6640625" style="1" customWidth="1"/>
    <col min="15619" max="15619" width="44.6640625" style="1" customWidth="1"/>
    <col min="15620" max="15620" width="5.6640625" style="1" customWidth="1"/>
    <col min="15621" max="15621" width="10.44140625" style="1" customWidth="1"/>
    <col min="15622" max="15622" width="9.6640625" style="1" customWidth="1"/>
    <col min="15623" max="15623" width="12.6640625" style="1" customWidth="1"/>
    <col min="15624" max="15872" width="9.109375" style="1"/>
    <col min="15873" max="15873" width="4.6640625" style="1" customWidth="1"/>
    <col min="15874" max="15874" width="8.6640625" style="1" customWidth="1"/>
    <col min="15875" max="15875" width="44.6640625" style="1" customWidth="1"/>
    <col min="15876" max="15876" width="5.6640625" style="1" customWidth="1"/>
    <col min="15877" max="15877" width="10.44140625" style="1" customWidth="1"/>
    <col min="15878" max="15878" width="9.6640625" style="1" customWidth="1"/>
    <col min="15879" max="15879" width="12.6640625" style="1" customWidth="1"/>
    <col min="15880" max="16128" width="9.109375" style="1"/>
    <col min="16129" max="16129" width="4.6640625" style="1" customWidth="1"/>
    <col min="16130" max="16130" width="8.6640625" style="1" customWidth="1"/>
    <col min="16131" max="16131" width="44.6640625" style="1" customWidth="1"/>
    <col min="16132" max="16132" width="5.6640625" style="1" customWidth="1"/>
    <col min="16133" max="16133" width="10.44140625" style="1" customWidth="1"/>
    <col min="16134" max="16134" width="9.6640625" style="1" customWidth="1"/>
    <col min="16135" max="16135" width="12.6640625" style="1" customWidth="1"/>
    <col min="16136" max="16384" width="9.109375" style="1"/>
  </cols>
  <sheetData>
    <row r="1" spans="1:8" ht="24.9" customHeight="1" x14ac:dyDescent="0.25">
      <c r="A1" s="83" t="s">
        <v>126</v>
      </c>
      <c r="B1" s="83"/>
      <c r="C1" s="83"/>
      <c r="D1" s="83"/>
      <c r="E1" s="83"/>
      <c r="F1" s="83"/>
      <c r="G1" s="83"/>
      <c r="H1" s="28"/>
    </row>
    <row r="2" spans="1:8" s="21" customFormat="1" ht="30" customHeight="1" x14ac:dyDescent="0.25">
      <c r="A2" s="27" t="s">
        <v>52</v>
      </c>
      <c r="B2" s="26" t="s">
        <v>51</v>
      </c>
      <c r="C2" s="25" t="s">
        <v>50</v>
      </c>
      <c r="D2" s="25" t="s">
        <v>49</v>
      </c>
      <c r="E2" s="24" t="s">
        <v>48</v>
      </c>
      <c r="F2" s="24" t="s">
        <v>47</v>
      </c>
      <c r="G2" s="23" t="s">
        <v>46</v>
      </c>
      <c r="H2" s="22"/>
    </row>
    <row r="3" spans="1:8" ht="24" customHeight="1" x14ac:dyDescent="0.25">
      <c r="A3" s="16">
        <v>1</v>
      </c>
      <c r="B3" s="20" t="s">
        <v>127</v>
      </c>
      <c r="C3" s="36" t="s">
        <v>173</v>
      </c>
      <c r="D3" s="13" t="s">
        <v>6</v>
      </c>
      <c r="E3" s="80"/>
      <c r="F3" s="73"/>
      <c r="G3" s="17">
        <f>ROUND(E3*F3,2)</f>
        <v>0</v>
      </c>
    </row>
    <row r="4" spans="1:8" ht="24" customHeight="1" x14ac:dyDescent="0.25">
      <c r="A4" s="16">
        <f>A3+1</f>
        <v>2</v>
      </c>
      <c r="B4" s="20" t="s">
        <v>128</v>
      </c>
      <c r="C4" s="36" t="s">
        <v>174</v>
      </c>
      <c r="D4" s="13" t="s">
        <v>87</v>
      </c>
      <c r="E4" s="80"/>
      <c r="F4" s="73"/>
      <c r="G4" s="17">
        <f t="shared" ref="G4:G7" si="0">ROUND(E4*F4,2)</f>
        <v>0</v>
      </c>
    </row>
    <row r="5" spans="1:8" ht="24" customHeight="1" x14ac:dyDescent="0.25">
      <c r="A5" s="16">
        <f t="shared" ref="A5" si="1">A4+1</f>
        <v>3</v>
      </c>
      <c r="B5" s="20" t="s">
        <v>129</v>
      </c>
      <c r="C5" s="36" t="s">
        <v>175</v>
      </c>
      <c r="D5" s="13" t="s">
        <v>87</v>
      </c>
      <c r="E5" s="80"/>
      <c r="F5" s="73"/>
      <c r="G5" s="17">
        <f t="shared" si="0"/>
        <v>0</v>
      </c>
    </row>
    <row r="6" spans="1:8" ht="24" customHeight="1" x14ac:dyDescent="0.25">
      <c r="A6" s="16">
        <f>A5+1</f>
        <v>4</v>
      </c>
      <c r="B6" s="20" t="s">
        <v>130</v>
      </c>
      <c r="C6" s="36" t="s">
        <v>176</v>
      </c>
      <c r="D6" s="13" t="s">
        <v>102</v>
      </c>
      <c r="E6" s="80"/>
      <c r="F6" s="73"/>
      <c r="G6" s="17">
        <f t="shared" si="0"/>
        <v>0</v>
      </c>
    </row>
    <row r="7" spans="1:8" ht="24" customHeight="1" x14ac:dyDescent="0.25">
      <c r="A7" s="16">
        <f>A6+1</f>
        <v>5</v>
      </c>
      <c r="B7" s="20" t="s">
        <v>131</v>
      </c>
      <c r="C7" s="36" t="s">
        <v>177</v>
      </c>
      <c r="D7" s="13" t="s">
        <v>87</v>
      </c>
      <c r="E7" s="80"/>
      <c r="F7" s="73"/>
      <c r="G7" s="17">
        <f t="shared" si="0"/>
        <v>0</v>
      </c>
    </row>
    <row r="8" spans="1:8" ht="24" customHeight="1" x14ac:dyDescent="0.25">
      <c r="A8" s="84"/>
      <c r="B8" s="85"/>
      <c r="C8" s="81"/>
      <c r="D8" s="81"/>
      <c r="E8" s="86"/>
      <c r="F8" s="86"/>
      <c r="G8" s="81"/>
    </row>
    <row r="9" spans="1:8" s="8" customFormat="1" ht="24" customHeight="1" x14ac:dyDescent="0.25">
      <c r="A9" s="88" t="s">
        <v>2</v>
      </c>
      <c r="B9" s="89"/>
      <c r="C9" s="89"/>
      <c r="D9" s="89"/>
      <c r="E9" s="89"/>
      <c r="F9" s="87">
        <f>SUBTOTAL(9,G3:G7)</f>
        <v>0</v>
      </c>
      <c r="G9" s="87"/>
    </row>
    <row r="10" spans="1:8" s="8" customFormat="1" ht="24" customHeight="1" x14ac:dyDescent="0.25">
      <c r="A10" s="88" t="s">
        <v>1</v>
      </c>
      <c r="B10" s="88"/>
      <c r="C10" s="88"/>
      <c r="D10" s="88"/>
      <c r="E10" s="88"/>
      <c r="F10" s="87">
        <f>F9*0.18</f>
        <v>0</v>
      </c>
      <c r="G10" s="87"/>
    </row>
    <row r="11" spans="1:8" s="8" customFormat="1" ht="24" customHeight="1" x14ac:dyDescent="0.25">
      <c r="A11" s="88" t="s">
        <v>0</v>
      </c>
      <c r="B11" s="88"/>
      <c r="C11" s="88"/>
      <c r="D11" s="88"/>
      <c r="E11" s="88"/>
      <c r="F11" s="87">
        <f>F9+F10</f>
        <v>0</v>
      </c>
      <c r="G11" s="87"/>
    </row>
    <row r="12" spans="1:8" s="8" customFormat="1" ht="24" customHeight="1" x14ac:dyDescent="0.25">
      <c r="A12" s="37"/>
      <c r="B12" s="10"/>
      <c r="C12" s="10"/>
      <c r="D12" s="10"/>
      <c r="E12" s="10"/>
      <c r="F12" s="9"/>
      <c r="G12" s="9"/>
    </row>
  </sheetData>
  <sheetProtection formatCells="0" formatColumns="0" formatRows="0" insertColumns="0" insertRows="0" insertHyperlinks="0" deleteColumns="0" deleteRows="0" sort="0" autoFilter="0" pivotTables="0"/>
  <autoFilter ref="B2:G7" xr:uid="{325CB747-1EA3-468F-947A-E1E26319C535}"/>
  <mergeCells count="8">
    <mergeCell ref="A11:E11"/>
    <mergeCell ref="F11:G11"/>
    <mergeCell ref="A1:G1"/>
    <mergeCell ref="A8:G8"/>
    <mergeCell ref="A9:E9"/>
    <mergeCell ref="F9:G9"/>
    <mergeCell ref="A10:E10"/>
    <mergeCell ref="F10:G10"/>
  </mergeCells>
  <conditionalFormatting sqref="E3:G7">
    <cfRule type="cellIs" dxfId="9" priority="2" stopIfTrue="1" operator="equal">
      <formula>0</formula>
    </cfRule>
  </conditionalFormatting>
  <conditionalFormatting sqref="F9:G11">
    <cfRule type="cellIs" dxfId="8" priority="1" stopIfTrue="1" operator="equal">
      <formula>0</formula>
    </cfRule>
  </conditionalFormatting>
  <pageMargins left="0.59055118110236227" right="0.11811023622047245" top="0.78740157480314965" bottom="0.59055118110236227" header="0.78740157480314965" footer="0.19685039370078741"/>
  <pageSetup paperSize="9" orientation="portrait" r:id="rId1"/>
  <headerFooter alignWithMargins="0"/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B28ED-078A-42AE-83D9-8FA79DF86B80}">
  <sheetPr codeName="Sayfa4"/>
  <dimension ref="A1:H23"/>
  <sheetViews>
    <sheetView view="pageBreakPreview" zoomScaleNormal="100" zoomScaleSheetLayoutView="100" workbookViewId="0">
      <selection activeCell="J5" sqref="J5"/>
    </sheetView>
  </sheetViews>
  <sheetFormatPr defaultColWidth="9.109375" defaultRowHeight="24" customHeight="1" x14ac:dyDescent="0.25"/>
  <cols>
    <col min="1" max="1" width="4.6640625" style="43" customWidth="1"/>
    <col min="2" max="2" width="8.6640625" style="42" customWidth="1"/>
    <col min="3" max="3" width="44.6640625" style="38" customWidth="1"/>
    <col min="4" max="4" width="5.6640625" style="41" customWidth="1"/>
    <col min="5" max="5" width="10.88671875" style="40" customWidth="1"/>
    <col min="6" max="6" width="9.6640625" style="40" customWidth="1"/>
    <col min="7" max="7" width="14.109375" style="39" customWidth="1"/>
    <col min="8" max="8" width="9.109375" style="38" customWidth="1"/>
    <col min="9" max="16384" width="9.109375" style="38"/>
  </cols>
  <sheetData>
    <row r="1" spans="1:8" ht="24.9" customHeight="1" x14ac:dyDescent="0.25">
      <c r="A1" s="96" t="s">
        <v>161</v>
      </c>
      <c r="B1" s="96"/>
      <c r="C1" s="96"/>
      <c r="D1" s="96"/>
      <c r="E1" s="96"/>
      <c r="F1" s="96"/>
      <c r="G1" s="96"/>
      <c r="H1" s="60"/>
    </row>
    <row r="2" spans="1:8" s="53" customFormat="1" ht="30" customHeight="1" x14ac:dyDescent="0.25">
      <c r="A2" s="59" t="s">
        <v>52</v>
      </c>
      <c r="B2" s="58" t="s">
        <v>51</v>
      </c>
      <c r="C2" s="57" t="s">
        <v>50</v>
      </c>
      <c r="D2" s="57" t="s">
        <v>49</v>
      </c>
      <c r="E2" s="56" t="s">
        <v>48</v>
      </c>
      <c r="F2" s="56" t="s">
        <v>47</v>
      </c>
      <c r="G2" s="55" t="s">
        <v>46</v>
      </c>
      <c r="H2" s="54"/>
    </row>
    <row r="3" spans="1:8" ht="35.1" customHeight="1" x14ac:dyDescent="0.25">
      <c r="A3" s="51">
        <v>1</v>
      </c>
      <c r="B3" s="52" t="s">
        <v>38</v>
      </c>
      <c r="C3" s="49" t="s">
        <v>37</v>
      </c>
      <c r="D3" s="48" t="s">
        <v>9</v>
      </c>
      <c r="E3" s="80"/>
      <c r="F3" s="73"/>
      <c r="G3" s="17">
        <f t="shared" ref="G3:G18" si="0">ROUND(E3*F3,2)</f>
        <v>0</v>
      </c>
    </row>
    <row r="4" spans="1:8" ht="35.1" customHeight="1" x14ac:dyDescent="0.25">
      <c r="A4" s="51">
        <f t="shared" ref="A4:A18" si="1">A3+1</f>
        <v>2</v>
      </c>
      <c r="B4" s="52" t="s">
        <v>63</v>
      </c>
      <c r="C4" s="49" t="s">
        <v>64</v>
      </c>
      <c r="D4" s="48" t="s">
        <v>9</v>
      </c>
      <c r="E4" s="80"/>
      <c r="F4" s="73"/>
      <c r="G4" s="17">
        <f t="shared" si="0"/>
        <v>0</v>
      </c>
    </row>
    <row r="5" spans="1:8" ht="35.1" customHeight="1" x14ac:dyDescent="0.25">
      <c r="A5" s="51">
        <f t="shared" si="1"/>
        <v>3</v>
      </c>
      <c r="B5" s="52" t="s">
        <v>160</v>
      </c>
      <c r="C5" s="49" t="s">
        <v>159</v>
      </c>
      <c r="D5" s="48" t="s">
        <v>158</v>
      </c>
      <c r="E5" s="80"/>
      <c r="F5" s="73"/>
      <c r="G5" s="17">
        <f t="shared" si="0"/>
        <v>0</v>
      </c>
    </row>
    <row r="6" spans="1:8" ht="35.1" customHeight="1" x14ac:dyDescent="0.25">
      <c r="A6" s="51">
        <f t="shared" si="1"/>
        <v>4</v>
      </c>
      <c r="B6" s="52" t="s">
        <v>157</v>
      </c>
      <c r="C6" s="49" t="s">
        <v>156</v>
      </c>
      <c r="D6" s="48" t="s">
        <v>87</v>
      </c>
      <c r="E6" s="80"/>
      <c r="F6" s="73"/>
      <c r="G6" s="17">
        <f t="shared" si="0"/>
        <v>0</v>
      </c>
    </row>
    <row r="7" spans="1:8" ht="35.1" customHeight="1" x14ac:dyDescent="0.25">
      <c r="A7" s="51">
        <f t="shared" si="1"/>
        <v>5</v>
      </c>
      <c r="B7" s="52" t="s">
        <v>155</v>
      </c>
      <c r="C7" s="49" t="s">
        <v>154</v>
      </c>
      <c r="D7" s="48" t="s">
        <v>9</v>
      </c>
      <c r="E7" s="80"/>
      <c r="F7" s="73"/>
      <c r="G7" s="17">
        <f t="shared" si="0"/>
        <v>0</v>
      </c>
    </row>
    <row r="8" spans="1:8" ht="35.1" customHeight="1" x14ac:dyDescent="0.25">
      <c r="A8" s="51">
        <f t="shared" si="1"/>
        <v>6</v>
      </c>
      <c r="B8" s="52" t="s">
        <v>153</v>
      </c>
      <c r="C8" s="49" t="s">
        <v>152</v>
      </c>
      <c r="D8" s="48" t="s">
        <v>87</v>
      </c>
      <c r="E8" s="80"/>
      <c r="F8" s="73"/>
      <c r="G8" s="17">
        <f t="shared" si="0"/>
        <v>0</v>
      </c>
    </row>
    <row r="9" spans="1:8" ht="35.1" customHeight="1" x14ac:dyDescent="0.25">
      <c r="A9" s="51">
        <f t="shared" si="1"/>
        <v>7</v>
      </c>
      <c r="B9" s="52" t="s">
        <v>151</v>
      </c>
      <c r="C9" s="49" t="s">
        <v>150</v>
      </c>
      <c r="D9" s="48" t="s">
        <v>102</v>
      </c>
      <c r="E9" s="80"/>
      <c r="F9" s="73"/>
      <c r="G9" s="17">
        <f t="shared" si="0"/>
        <v>0</v>
      </c>
    </row>
    <row r="10" spans="1:8" ht="35.1" customHeight="1" x14ac:dyDescent="0.25">
      <c r="A10" s="51">
        <f t="shared" si="1"/>
        <v>8</v>
      </c>
      <c r="B10" s="50" t="s">
        <v>149</v>
      </c>
      <c r="C10" s="49" t="s">
        <v>148</v>
      </c>
      <c r="D10" s="48" t="s">
        <v>102</v>
      </c>
      <c r="E10" s="80"/>
      <c r="F10" s="73"/>
      <c r="G10" s="17">
        <f t="shared" si="0"/>
        <v>0</v>
      </c>
    </row>
    <row r="11" spans="1:8" ht="35.1" customHeight="1" x14ac:dyDescent="0.25">
      <c r="A11" s="51">
        <f t="shared" si="1"/>
        <v>9</v>
      </c>
      <c r="B11" s="50" t="s">
        <v>147</v>
      </c>
      <c r="C11" s="49" t="s">
        <v>146</v>
      </c>
      <c r="D11" s="48" t="s">
        <v>102</v>
      </c>
      <c r="E11" s="80"/>
      <c r="F11" s="73"/>
      <c r="G11" s="17">
        <f t="shared" si="0"/>
        <v>0</v>
      </c>
    </row>
    <row r="12" spans="1:8" ht="35.1" customHeight="1" x14ac:dyDescent="0.25">
      <c r="A12" s="51">
        <f t="shared" si="1"/>
        <v>10</v>
      </c>
      <c r="B12" s="50" t="s">
        <v>145</v>
      </c>
      <c r="C12" s="49" t="s">
        <v>144</v>
      </c>
      <c r="D12" s="48" t="s">
        <v>87</v>
      </c>
      <c r="E12" s="80"/>
      <c r="F12" s="73"/>
      <c r="G12" s="17">
        <f t="shared" si="0"/>
        <v>0</v>
      </c>
    </row>
    <row r="13" spans="1:8" s="5" customFormat="1" ht="35.1" customHeight="1" x14ac:dyDescent="0.25">
      <c r="A13" s="16">
        <f t="shared" si="1"/>
        <v>11</v>
      </c>
      <c r="B13" s="15" t="s">
        <v>143</v>
      </c>
      <c r="C13" s="35" t="s">
        <v>142</v>
      </c>
      <c r="D13" s="13" t="s">
        <v>87</v>
      </c>
      <c r="E13" s="80"/>
      <c r="F13" s="73"/>
      <c r="G13" s="17">
        <f t="shared" si="0"/>
        <v>0</v>
      </c>
    </row>
    <row r="14" spans="1:8" s="5" customFormat="1" ht="35.1" customHeight="1" x14ac:dyDescent="0.25">
      <c r="A14" s="16">
        <f t="shared" si="1"/>
        <v>12</v>
      </c>
      <c r="B14" s="15" t="s">
        <v>141</v>
      </c>
      <c r="C14" s="35" t="s">
        <v>140</v>
      </c>
      <c r="D14" s="13" t="s">
        <v>87</v>
      </c>
      <c r="E14" s="80"/>
      <c r="F14" s="73"/>
      <c r="G14" s="17">
        <f t="shared" si="0"/>
        <v>0</v>
      </c>
    </row>
    <row r="15" spans="1:8" s="5" customFormat="1" ht="35.1" customHeight="1" x14ac:dyDescent="0.25">
      <c r="A15" s="16">
        <f t="shared" si="1"/>
        <v>13</v>
      </c>
      <c r="B15" s="15" t="s">
        <v>139</v>
      </c>
      <c r="C15" s="35" t="s">
        <v>138</v>
      </c>
      <c r="D15" s="13" t="s">
        <v>87</v>
      </c>
      <c r="E15" s="80"/>
      <c r="F15" s="73"/>
      <c r="G15" s="17">
        <f t="shared" si="0"/>
        <v>0</v>
      </c>
    </row>
    <row r="16" spans="1:8" s="5" customFormat="1" ht="35.1" customHeight="1" x14ac:dyDescent="0.25">
      <c r="A16" s="16">
        <f t="shared" si="1"/>
        <v>14</v>
      </c>
      <c r="B16" s="15" t="s">
        <v>137</v>
      </c>
      <c r="C16" s="35" t="s">
        <v>136</v>
      </c>
      <c r="D16" s="13" t="s">
        <v>87</v>
      </c>
      <c r="E16" s="80"/>
      <c r="F16" s="73"/>
      <c r="G16" s="17">
        <f t="shared" si="0"/>
        <v>0</v>
      </c>
    </row>
    <row r="17" spans="1:7" s="5" customFormat="1" ht="35.1" customHeight="1" x14ac:dyDescent="0.25">
      <c r="A17" s="16">
        <f t="shared" si="1"/>
        <v>15</v>
      </c>
      <c r="B17" s="15" t="s">
        <v>135</v>
      </c>
      <c r="C17" s="35" t="s">
        <v>134</v>
      </c>
      <c r="D17" s="13" t="s">
        <v>87</v>
      </c>
      <c r="E17" s="80"/>
      <c r="F17" s="73"/>
      <c r="G17" s="17">
        <f t="shared" si="0"/>
        <v>0</v>
      </c>
    </row>
    <row r="18" spans="1:7" s="5" customFormat="1" ht="35.1" customHeight="1" x14ac:dyDescent="0.25">
      <c r="A18" s="16">
        <f t="shared" si="1"/>
        <v>16</v>
      </c>
      <c r="B18" s="15" t="s">
        <v>133</v>
      </c>
      <c r="C18" s="35" t="s">
        <v>132</v>
      </c>
      <c r="D18" s="13" t="s">
        <v>87</v>
      </c>
      <c r="E18" s="80"/>
      <c r="F18" s="73"/>
      <c r="G18" s="17">
        <f t="shared" si="0"/>
        <v>0</v>
      </c>
    </row>
    <row r="19" spans="1:7" ht="24" customHeight="1" x14ac:dyDescent="0.25">
      <c r="A19" s="97"/>
      <c r="B19" s="98"/>
      <c r="C19" s="99"/>
      <c r="D19" s="99"/>
      <c r="E19" s="100"/>
      <c r="F19" s="100"/>
      <c r="G19" s="99"/>
    </row>
    <row r="20" spans="1:7" s="44" customFormat="1" ht="24" customHeight="1" x14ac:dyDescent="0.25">
      <c r="A20" s="101" t="s">
        <v>2</v>
      </c>
      <c r="B20" s="102"/>
      <c r="C20" s="102"/>
      <c r="D20" s="102"/>
      <c r="E20" s="102"/>
      <c r="F20" s="87">
        <f>SUBTOTAL(9,G3:G18)</f>
        <v>0</v>
      </c>
      <c r="G20" s="87"/>
    </row>
    <row r="21" spans="1:7" s="44" customFormat="1" ht="24" customHeight="1" x14ac:dyDescent="0.25">
      <c r="A21" s="101" t="s">
        <v>1</v>
      </c>
      <c r="B21" s="101"/>
      <c r="C21" s="101"/>
      <c r="D21" s="101"/>
      <c r="E21" s="101"/>
      <c r="F21" s="87">
        <f>F20*0.18</f>
        <v>0</v>
      </c>
      <c r="G21" s="87"/>
    </row>
    <row r="22" spans="1:7" s="44" customFormat="1" ht="24" customHeight="1" x14ac:dyDescent="0.25">
      <c r="A22" s="101" t="s">
        <v>0</v>
      </c>
      <c r="B22" s="101"/>
      <c r="C22" s="101"/>
      <c r="D22" s="101"/>
      <c r="E22" s="101"/>
      <c r="F22" s="87">
        <f>F20+F21</f>
        <v>0</v>
      </c>
      <c r="G22" s="87"/>
    </row>
    <row r="23" spans="1:7" s="44" customFormat="1" ht="24" customHeight="1" x14ac:dyDescent="0.25">
      <c r="A23" s="47"/>
      <c r="B23" s="46"/>
      <c r="C23" s="46"/>
      <c r="D23" s="46"/>
      <c r="E23" s="46"/>
      <c r="F23" s="45"/>
      <c r="G23" s="45"/>
    </row>
  </sheetData>
  <sheetProtection formatCells="0" formatColumns="0" formatRows="0" insertColumns="0" insertRows="0" insertHyperlinks="0" deleteColumns="0" deleteRows="0" sort="0" autoFilter="0" pivotTables="0"/>
  <autoFilter ref="B2:G18" xr:uid="{2C54F2FE-5276-4FE6-9054-4D0CD45CB44A}"/>
  <mergeCells count="8">
    <mergeCell ref="A1:G1"/>
    <mergeCell ref="A19:G19"/>
    <mergeCell ref="F20:G20"/>
    <mergeCell ref="F22:G22"/>
    <mergeCell ref="A20:E20"/>
    <mergeCell ref="A21:E21"/>
    <mergeCell ref="A22:E22"/>
    <mergeCell ref="F21:G21"/>
  </mergeCells>
  <conditionalFormatting sqref="E3:G18">
    <cfRule type="cellIs" dxfId="7" priority="2" stopIfTrue="1" operator="equal">
      <formula>0</formula>
    </cfRule>
  </conditionalFormatting>
  <conditionalFormatting sqref="F20:G22">
    <cfRule type="cellIs" dxfId="6" priority="1" stopIfTrue="1" operator="equal">
      <formula>0</formula>
    </cfRule>
  </conditionalFormatting>
  <pageMargins left="0.59055118110236227" right="0.11811023622047245" top="0.78740157480314965" bottom="0.59055118110236227" header="0.78740157480314965" footer="0.19685039370078741"/>
  <pageSetup paperSize="9" scale="80" orientation="portrait" r:id="rId1"/>
  <headerFooter alignWithMargins="0"/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BAE0B8-9C3E-4058-AAF2-EB8B1AD208E4}">
  <sheetPr codeName="Sayfa5"/>
  <dimension ref="A1:G18"/>
  <sheetViews>
    <sheetView view="pageBreakPreview" zoomScaleNormal="100" zoomScaleSheetLayoutView="100" workbookViewId="0">
      <pane ySplit="2" topLeftCell="A3" activePane="bottomLeft" state="frozen"/>
      <selection activeCell="K17" sqref="K17"/>
      <selection pane="bottomLeft" activeCell="K6" sqref="K6"/>
    </sheetView>
  </sheetViews>
  <sheetFormatPr defaultColWidth="9.109375" defaultRowHeight="24" customHeight="1" x14ac:dyDescent="0.25"/>
  <cols>
    <col min="1" max="1" width="4.6640625" style="7" customWidth="1"/>
    <col min="2" max="2" width="10.6640625" style="6" customWidth="1"/>
    <col min="3" max="3" width="44.6640625" style="1" customWidth="1"/>
    <col min="4" max="4" width="5.6640625" style="2" customWidth="1"/>
    <col min="5" max="5" width="12.33203125" style="4" customWidth="1"/>
    <col min="6" max="6" width="9.6640625" style="4" customWidth="1"/>
    <col min="7" max="7" width="15.44140625" style="61" customWidth="1"/>
    <col min="8" max="16384" width="9.109375" style="1"/>
  </cols>
  <sheetData>
    <row r="1" spans="1:7" ht="24.9" customHeight="1" x14ac:dyDescent="0.25">
      <c r="A1" s="83" t="s">
        <v>172</v>
      </c>
      <c r="B1" s="83"/>
      <c r="C1" s="83"/>
      <c r="D1" s="83"/>
      <c r="E1" s="83"/>
      <c r="F1" s="83"/>
      <c r="G1" s="83"/>
    </row>
    <row r="2" spans="1:7" s="21" customFormat="1" ht="30" customHeight="1" x14ac:dyDescent="0.25">
      <c r="A2" s="27" t="s">
        <v>52</v>
      </c>
      <c r="B2" s="26" t="s">
        <v>51</v>
      </c>
      <c r="C2" s="25" t="s">
        <v>50</v>
      </c>
      <c r="D2" s="25" t="s">
        <v>49</v>
      </c>
      <c r="E2" s="24" t="s">
        <v>48</v>
      </c>
      <c r="F2" s="24" t="s">
        <v>47</v>
      </c>
      <c r="G2" s="72" t="s">
        <v>46</v>
      </c>
    </row>
    <row r="3" spans="1:7" ht="24" customHeight="1" x14ac:dyDescent="0.25">
      <c r="A3" s="70">
        <v>1</v>
      </c>
      <c r="B3" s="71" t="s">
        <v>171</v>
      </c>
      <c r="C3" s="68" t="s">
        <v>178</v>
      </c>
      <c r="D3" s="67" t="s">
        <v>87</v>
      </c>
      <c r="E3" s="80"/>
      <c r="F3" s="73"/>
      <c r="G3" s="17">
        <f t="shared" ref="G3:G12" si="0">ROUND(E3*F3,2)</f>
        <v>0</v>
      </c>
    </row>
    <row r="4" spans="1:7" ht="24" customHeight="1" x14ac:dyDescent="0.25">
      <c r="A4" s="70">
        <f t="shared" ref="A4:A12" si="1">A3+1</f>
        <v>2</v>
      </c>
      <c r="B4" s="71" t="s">
        <v>170</v>
      </c>
      <c r="C4" s="68" t="s">
        <v>179</v>
      </c>
      <c r="D4" s="67" t="s">
        <v>180</v>
      </c>
      <c r="E4" s="80"/>
      <c r="F4" s="73"/>
      <c r="G4" s="17">
        <f t="shared" si="0"/>
        <v>0</v>
      </c>
    </row>
    <row r="5" spans="1:7" ht="24" customHeight="1" x14ac:dyDescent="0.25">
      <c r="A5" s="70">
        <f t="shared" si="1"/>
        <v>3</v>
      </c>
      <c r="B5" s="71" t="s">
        <v>169</v>
      </c>
      <c r="C5" s="68" t="s">
        <v>181</v>
      </c>
      <c r="D5" s="67" t="s">
        <v>180</v>
      </c>
      <c r="E5" s="80"/>
      <c r="F5" s="73"/>
      <c r="G5" s="17">
        <f t="shared" si="0"/>
        <v>0</v>
      </c>
    </row>
    <row r="6" spans="1:7" ht="24" customHeight="1" x14ac:dyDescent="0.25">
      <c r="A6" s="70">
        <f t="shared" si="1"/>
        <v>4</v>
      </c>
      <c r="B6" s="71" t="s">
        <v>168</v>
      </c>
      <c r="C6" s="68" t="s">
        <v>182</v>
      </c>
      <c r="D6" s="67" t="s">
        <v>180</v>
      </c>
      <c r="E6" s="80"/>
      <c r="F6" s="73"/>
      <c r="G6" s="17">
        <f t="shared" si="0"/>
        <v>0</v>
      </c>
    </row>
    <row r="7" spans="1:7" ht="24" customHeight="1" x14ac:dyDescent="0.25">
      <c r="A7" s="70">
        <f t="shared" si="1"/>
        <v>5</v>
      </c>
      <c r="B7" s="71" t="s">
        <v>167</v>
      </c>
      <c r="C7" s="68" t="s">
        <v>183</v>
      </c>
      <c r="D7" s="67" t="s">
        <v>180</v>
      </c>
      <c r="E7" s="80"/>
      <c r="F7" s="73"/>
      <c r="G7" s="17">
        <f t="shared" si="0"/>
        <v>0</v>
      </c>
    </row>
    <row r="8" spans="1:7" ht="24" customHeight="1" x14ac:dyDescent="0.25">
      <c r="A8" s="70">
        <f t="shared" si="1"/>
        <v>6</v>
      </c>
      <c r="B8" s="71" t="s">
        <v>166</v>
      </c>
      <c r="C8" s="68" t="s">
        <v>184</v>
      </c>
      <c r="D8" s="67" t="s">
        <v>180</v>
      </c>
      <c r="E8" s="80"/>
      <c r="F8" s="73"/>
      <c r="G8" s="17">
        <f t="shared" si="0"/>
        <v>0</v>
      </c>
    </row>
    <row r="9" spans="1:7" ht="24" customHeight="1" x14ac:dyDescent="0.25">
      <c r="A9" s="70">
        <f t="shared" si="1"/>
        <v>7</v>
      </c>
      <c r="B9" s="71" t="s">
        <v>165</v>
      </c>
      <c r="C9" s="68" t="s">
        <v>185</v>
      </c>
      <c r="D9" s="67" t="s">
        <v>180</v>
      </c>
      <c r="E9" s="80"/>
      <c r="F9" s="73"/>
      <c r="G9" s="17">
        <f t="shared" si="0"/>
        <v>0</v>
      </c>
    </row>
    <row r="10" spans="1:7" ht="24" customHeight="1" x14ac:dyDescent="0.25">
      <c r="A10" s="70">
        <f t="shared" si="1"/>
        <v>8</v>
      </c>
      <c r="B10" s="69" t="s">
        <v>164</v>
      </c>
      <c r="C10" s="68" t="s">
        <v>186</v>
      </c>
      <c r="D10" s="67" t="s">
        <v>180</v>
      </c>
      <c r="E10" s="80"/>
      <c r="F10" s="73"/>
      <c r="G10" s="17">
        <f t="shared" si="0"/>
        <v>0</v>
      </c>
    </row>
    <row r="11" spans="1:7" ht="24" customHeight="1" x14ac:dyDescent="0.25">
      <c r="A11" s="70">
        <f t="shared" si="1"/>
        <v>9</v>
      </c>
      <c r="B11" s="69" t="s">
        <v>163</v>
      </c>
      <c r="C11" s="68" t="s">
        <v>187</v>
      </c>
      <c r="D11" s="67" t="s">
        <v>180</v>
      </c>
      <c r="E11" s="80"/>
      <c r="F11" s="73"/>
      <c r="G11" s="17">
        <f t="shared" si="0"/>
        <v>0</v>
      </c>
    </row>
    <row r="12" spans="1:7" ht="24" customHeight="1" x14ac:dyDescent="0.25">
      <c r="A12" s="70">
        <f t="shared" si="1"/>
        <v>10</v>
      </c>
      <c r="B12" s="69" t="s">
        <v>162</v>
      </c>
      <c r="C12" s="68" t="s">
        <v>188</v>
      </c>
      <c r="D12" s="67" t="s">
        <v>180</v>
      </c>
      <c r="E12" s="80"/>
      <c r="F12" s="73"/>
      <c r="G12" s="17">
        <f t="shared" si="0"/>
        <v>0</v>
      </c>
    </row>
    <row r="13" spans="1:7" ht="24" customHeight="1" x14ac:dyDescent="0.25">
      <c r="A13" s="84"/>
      <c r="B13" s="85"/>
      <c r="C13" s="81"/>
      <c r="D13" s="81"/>
      <c r="E13" s="86"/>
      <c r="F13" s="86"/>
      <c r="G13" s="81"/>
    </row>
    <row r="14" spans="1:7" s="8" customFormat="1" ht="24" customHeight="1" x14ac:dyDescent="0.25">
      <c r="A14" s="88" t="s">
        <v>2</v>
      </c>
      <c r="B14" s="89"/>
      <c r="C14" s="89"/>
      <c r="D14" s="89"/>
      <c r="E14" s="89"/>
      <c r="F14" s="87">
        <f>SUBTOTAL(9,G3:G12)</f>
        <v>0</v>
      </c>
      <c r="G14" s="87"/>
    </row>
    <row r="15" spans="1:7" s="8" customFormat="1" ht="24" customHeight="1" x14ac:dyDescent="0.25">
      <c r="A15" s="88" t="s">
        <v>1</v>
      </c>
      <c r="B15" s="88"/>
      <c r="C15" s="88"/>
      <c r="D15" s="88"/>
      <c r="E15" s="88"/>
      <c r="F15" s="87">
        <f>F14*0.18</f>
        <v>0</v>
      </c>
      <c r="G15" s="87"/>
    </row>
    <row r="16" spans="1:7" s="8" customFormat="1" ht="24" customHeight="1" x14ac:dyDescent="0.25">
      <c r="A16" s="88" t="s">
        <v>0</v>
      </c>
      <c r="B16" s="88"/>
      <c r="C16" s="88"/>
      <c r="D16" s="88"/>
      <c r="E16" s="88"/>
      <c r="F16" s="87">
        <f>F14+F15</f>
        <v>0</v>
      </c>
      <c r="G16" s="87"/>
    </row>
    <row r="17" spans="1:7" ht="24" customHeight="1" x14ac:dyDescent="0.25">
      <c r="A17" s="66"/>
      <c r="B17" s="66"/>
      <c r="C17" s="66"/>
      <c r="D17" s="66"/>
      <c r="E17" s="66"/>
      <c r="F17" s="65"/>
      <c r="G17" s="65"/>
    </row>
    <row r="18" spans="1:7" ht="24" customHeight="1" x14ac:dyDescent="0.25">
      <c r="A18" s="64"/>
      <c r="B18" s="63"/>
      <c r="C18" s="63"/>
      <c r="D18" s="63"/>
      <c r="E18" s="63"/>
      <c r="F18" s="62"/>
      <c r="G18" s="62"/>
    </row>
  </sheetData>
  <sheetProtection formatCells="0" formatColumns="0" formatRows="0" insertColumns="0" insertRows="0" insertHyperlinks="0" deleteColumns="0" deleteRows="0" sort="0" autoFilter="0" pivotTables="0"/>
  <autoFilter ref="B2:G12" xr:uid="{18DC1806-E601-4FC0-9447-27A4534B2426}"/>
  <mergeCells count="8">
    <mergeCell ref="A1:G1"/>
    <mergeCell ref="A13:G13"/>
    <mergeCell ref="F14:G14"/>
    <mergeCell ref="F16:G16"/>
    <mergeCell ref="A14:E14"/>
    <mergeCell ref="A15:E15"/>
    <mergeCell ref="A16:E16"/>
    <mergeCell ref="F15:G15"/>
  </mergeCells>
  <conditionalFormatting sqref="D23:G65536 F15:G16 D2:G2 D13:G14 D3:D12">
    <cfRule type="cellIs" dxfId="5" priority="2" stopIfTrue="1" operator="equal">
      <formula>0</formula>
    </cfRule>
  </conditionalFormatting>
  <conditionalFormatting sqref="E3:G12">
    <cfRule type="cellIs" dxfId="4" priority="1" stopIfTrue="1" operator="equal">
      <formula>0</formula>
    </cfRule>
  </conditionalFormatting>
  <pageMargins left="0.59055118110236227" right="0" top="0.78740157480314965" bottom="0.59055118110236227" header="0.78740157480314965" footer="0.19685039370078741"/>
  <pageSetup paperSize="9" scale="94" orientation="portrait" r:id="rId1"/>
  <headerFooter alignWithMargins="0">
    <oddFooter>&amp;C&amp;"Swis721 Cn BT,Roman"&amp;11&amp;P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2C44-4D64-4BA7-9CEE-FD5BD3A24FF5}">
  <dimension ref="A1:G90"/>
  <sheetViews>
    <sheetView view="pageBreakPreview" zoomScaleNormal="100" zoomScaleSheetLayoutView="100" workbookViewId="0">
      <pane ySplit="2" topLeftCell="A3" activePane="bottomLeft" state="frozen"/>
      <selection activeCell="K17" sqref="K17"/>
      <selection pane="bottomLeft" activeCell="J9" sqref="J9"/>
    </sheetView>
  </sheetViews>
  <sheetFormatPr defaultColWidth="9.109375" defaultRowHeight="24" customHeight="1" x14ac:dyDescent="0.25"/>
  <cols>
    <col min="1" max="1" width="4.6640625" style="7" customWidth="1"/>
    <col min="2" max="2" width="14.6640625" style="6" customWidth="1"/>
    <col min="3" max="3" width="44.6640625" style="1" customWidth="1"/>
    <col min="4" max="4" width="5.6640625" style="2" customWidth="1"/>
    <col min="5" max="5" width="12.33203125" style="4" customWidth="1"/>
    <col min="6" max="6" width="9.6640625" style="4" customWidth="1"/>
    <col min="7" max="7" width="15.44140625" style="61" customWidth="1"/>
    <col min="8" max="16384" width="9.109375" style="1"/>
  </cols>
  <sheetData>
    <row r="1" spans="1:7" ht="24.9" customHeight="1" x14ac:dyDescent="0.25">
      <c r="A1" s="83" t="s">
        <v>189</v>
      </c>
      <c r="B1" s="83"/>
      <c r="C1" s="83"/>
      <c r="D1" s="83"/>
      <c r="E1" s="83"/>
      <c r="F1" s="83"/>
      <c r="G1" s="83"/>
    </row>
    <row r="2" spans="1:7" s="21" customFormat="1" ht="30" customHeight="1" x14ac:dyDescent="0.25">
      <c r="A2" s="27" t="s">
        <v>52</v>
      </c>
      <c r="B2" s="26" t="s">
        <v>51</v>
      </c>
      <c r="C2" s="25" t="s">
        <v>50</v>
      </c>
      <c r="D2" s="25" t="s">
        <v>49</v>
      </c>
      <c r="E2" s="24" t="s">
        <v>48</v>
      </c>
      <c r="F2" s="24" t="s">
        <v>47</v>
      </c>
      <c r="G2" s="72" t="s">
        <v>46</v>
      </c>
    </row>
    <row r="3" spans="1:7" ht="30" customHeight="1" x14ac:dyDescent="0.25">
      <c r="A3" s="70">
        <v>1</v>
      </c>
      <c r="B3" s="77" t="s">
        <v>162</v>
      </c>
      <c r="C3" s="68" t="s">
        <v>249</v>
      </c>
      <c r="D3" s="67" t="s">
        <v>246</v>
      </c>
      <c r="E3" s="80"/>
      <c r="F3" s="74"/>
      <c r="G3" s="17">
        <f t="shared" ref="G3:G66" si="0">ROUND(E3*F3,2)</f>
        <v>0</v>
      </c>
    </row>
    <row r="4" spans="1:7" ht="30" customHeight="1" x14ac:dyDescent="0.25">
      <c r="A4" s="70">
        <f t="shared" ref="A4:A11" si="1">A3+1</f>
        <v>2</v>
      </c>
      <c r="B4" s="77" t="s">
        <v>190</v>
      </c>
      <c r="C4" s="68" t="s">
        <v>250</v>
      </c>
      <c r="D4" s="67" t="s">
        <v>246</v>
      </c>
      <c r="E4" s="80"/>
      <c r="F4" s="75"/>
      <c r="G4" s="17">
        <f t="shared" si="0"/>
        <v>0</v>
      </c>
    </row>
    <row r="5" spans="1:7" ht="30" customHeight="1" x14ac:dyDescent="0.25">
      <c r="A5" s="70">
        <f t="shared" si="1"/>
        <v>3</v>
      </c>
      <c r="B5" s="77" t="s">
        <v>191</v>
      </c>
      <c r="C5" s="68" t="s">
        <v>251</v>
      </c>
      <c r="D5" s="67" t="s">
        <v>246</v>
      </c>
      <c r="E5" s="80"/>
      <c r="F5" s="75"/>
      <c r="G5" s="17">
        <f t="shared" si="0"/>
        <v>0</v>
      </c>
    </row>
    <row r="6" spans="1:7" ht="30" customHeight="1" x14ac:dyDescent="0.25">
      <c r="A6" s="70">
        <f t="shared" si="1"/>
        <v>4</v>
      </c>
      <c r="B6" s="77" t="s">
        <v>192</v>
      </c>
      <c r="C6" s="68" t="s">
        <v>252</v>
      </c>
      <c r="D6" s="67" t="s">
        <v>246</v>
      </c>
      <c r="E6" s="80"/>
      <c r="F6" s="75"/>
      <c r="G6" s="17">
        <f t="shared" si="0"/>
        <v>0</v>
      </c>
    </row>
    <row r="7" spans="1:7" ht="30" customHeight="1" x14ac:dyDescent="0.25">
      <c r="A7" s="70">
        <f t="shared" si="1"/>
        <v>5</v>
      </c>
      <c r="B7" s="77" t="s">
        <v>193</v>
      </c>
      <c r="C7" s="68" t="s">
        <v>253</v>
      </c>
      <c r="D7" s="67" t="s">
        <v>246</v>
      </c>
      <c r="E7" s="80"/>
      <c r="F7" s="75"/>
      <c r="G7" s="17">
        <f t="shared" si="0"/>
        <v>0</v>
      </c>
    </row>
    <row r="8" spans="1:7" ht="30" customHeight="1" x14ac:dyDescent="0.25">
      <c r="A8" s="70">
        <f t="shared" si="1"/>
        <v>6</v>
      </c>
      <c r="B8" s="77" t="s">
        <v>213</v>
      </c>
      <c r="C8" s="68" t="s">
        <v>254</v>
      </c>
      <c r="D8" s="67" t="s">
        <v>247</v>
      </c>
      <c r="E8" s="80"/>
      <c r="F8" s="75"/>
      <c r="G8" s="17">
        <f t="shared" si="0"/>
        <v>0</v>
      </c>
    </row>
    <row r="9" spans="1:7" ht="30" customHeight="1" x14ac:dyDescent="0.25">
      <c r="A9" s="70">
        <f t="shared" si="1"/>
        <v>7</v>
      </c>
      <c r="B9" s="77" t="s">
        <v>194</v>
      </c>
      <c r="C9" s="68" t="s">
        <v>255</v>
      </c>
      <c r="D9" s="67" t="s">
        <v>244</v>
      </c>
      <c r="E9" s="80"/>
      <c r="F9" s="75"/>
      <c r="G9" s="17">
        <f t="shared" si="0"/>
        <v>0</v>
      </c>
    </row>
    <row r="10" spans="1:7" ht="30" customHeight="1" x14ac:dyDescent="0.25">
      <c r="A10" s="70">
        <f t="shared" si="1"/>
        <v>8</v>
      </c>
      <c r="B10" s="77" t="s">
        <v>195</v>
      </c>
      <c r="C10" s="68" t="s">
        <v>256</v>
      </c>
      <c r="D10" s="67" t="s">
        <v>246</v>
      </c>
      <c r="E10" s="80"/>
      <c r="F10" s="75"/>
      <c r="G10" s="17">
        <f t="shared" si="0"/>
        <v>0</v>
      </c>
    </row>
    <row r="11" spans="1:7" ht="30" customHeight="1" x14ac:dyDescent="0.25">
      <c r="A11" s="70">
        <f t="shared" si="1"/>
        <v>9</v>
      </c>
      <c r="B11" s="77" t="s">
        <v>196</v>
      </c>
      <c r="C11" s="68" t="s">
        <v>257</v>
      </c>
      <c r="D11" s="67" t="s">
        <v>246</v>
      </c>
      <c r="E11" s="80"/>
      <c r="F11" s="75"/>
      <c r="G11" s="17">
        <f t="shared" si="0"/>
        <v>0</v>
      </c>
    </row>
    <row r="12" spans="1:7" ht="30" customHeight="1" x14ac:dyDescent="0.25">
      <c r="A12" s="70"/>
      <c r="B12" s="77" t="s">
        <v>197</v>
      </c>
      <c r="C12" s="68" t="s">
        <v>258</v>
      </c>
      <c r="D12" s="67" t="s">
        <v>247</v>
      </c>
      <c r="E12" s="80"/>
      <c r="F12" s="75"/>
      <c r="G12" s="17">
        <f t="shared" si="0"/>
        <v>0</v>
      </c>
    </row>
    <row r="13" spans="1:7" ht="30" customHeight="1" x14ac:dyDescent="0.25">
      <c r="A13" s="70"/>
      <c r="B13" s="77" t="s">
        <v>214</v>
      </c>
      <c r="C13" s="68" t="s">
        <v>259</v>
      </c>
      <c r="D13" s="67" t="s">
        <v>247</v>
      </c>
      <c r="E13" s="80"/>
      <c r="F13" s="75"/>
      <c r="G13" s="17">
        <f t="shared" si="0"/>
        <v>0</v>
      </c>
    </row>
    <row r="14" spans="1:7" ht="30" customHeight="1" x14ac:dyDescent="0.25">
      <c r="A14" s="70"/>
      <c r="B14" s="77" t="s">
        <v>215</v>
      </c>
      <c r="C14" s="68" t="s">
        <v>260</v>
      </c>
      <c r="D14" s="67" t="s">
        <v>247</v>
      </c>
      <c r="E14" s="80"/>
      <c r="F14" s="75"/>
      <c r="G14" s="17">
        <f t="shared" si="0"/>
        <v>0</v>
      </c>
    </row>
    <row r="15" spans="1:7" ht="30" customHeight="1" x14ac:dyDescent="0.25">
      <c r="A15" s="70"/>
      <c r="B15" s="77" t="s">
        <v>216</v>
      </c>
      <c r="C15" s="68" t="s">
        <v>261</v>
      </c>
      <c r="D15" s="67" t="s">
        <v>246</v>
      </c>
      <c r="E15" s="80"/>
      <c r="F15" s="75"/>
      <c r="G15" s="17">
        <f t="shared" si="0"/>
        <v>0</v>
      </c>
    </row>
    <row r="16" spans="1:7" ht="30" customHeight="1" x14ac:dyDescent="0.25">
      <c r="A16" s="70"/>
      <c r="B16" s="77" t="s">
        <v>198</v>
      </c>
      <c r="C16" s="68" t="s">
        <v>262</v>
      </c>
      <c r="D16" s="67" t="s">
        <v>246</v>
      </c>
      <c r="E16" s="80"/>
      <c r="F16" s="75"/>
      <c r="G16" s="17">
        <f t="shared" si="0"/>
        <v>0</v>
      </c>
    </row>
    <row r="17" spans="1:7" ht="30" customHeight="1" x14ac:dyDescent="0.25">
      <c r="A17" s="70"/>
      <c r="B17" s="77" t="s">
        <v>199</v>
      </c>
      <c r="C17" s="68" t="s">
        <v>263</v>
      </c>
      <c r="D17" s="67" t="s">
        <v>246</v>
      </c>
      <c r="E17" s="80"/>
      <c r="F17" s="75"/>
      <c r="G17" s="17">
        <f t="shared" si="0"/>
        <v>0</v>
      </c>
    </row>
    <row r="18" spans="1:7" ht="30" customHeight="1" x14ac:dyDescent="0.25">
      <c r="A18" s="70"/>
      <c r="B18" s="77" t="s">
        <v>200</v>
      </c>
      <c r="C18" s="68" t="s">
        <v>264</v>
      </c>
      <c r="D18" s="67" t="s">
        <v>245</v>
      </c>
      <c r="E18" s="80"/>
      <c r="F18" s="75"/>
      <c r="G18" s="17">
        <f t="shared" si="0"/>
        <v>0</v>
      </c>
    </row>
    <row r="19" spans="1:7" ht="30" customHeight="1" x14ac:dyDescent="0.25">
      <c r="A19" s="70"/>
      <c r="B19" s="77" t="s">
        <v>201</v>
      </c>
      <c r="C19" s="68" t="s">
        <v>265</v>
      </c>
      <c r="D19" s="67" t="s">
        <v>9</v>
      </c>
      <c r="E19" s="80"/>
      <c r="F19" s="75"/>
      <c r="G19" s="17">
        <f t="shared" si="0"/>
        <v>0</v>
      </c>
    </row>
    <row r="20" spans="1:7" ht="30" customHeight="1" x14ac:dyDescent="0.25">
      <c r="A20" s="70"/>
      <c r="B20" s="77" t="s">
        <v>202</v>
      </c>
      <c r="C20" s="68" t="s">
        <v>266</v>
      </c>
      <c r="D20" s="67" t="s">
        <v>246</v>
      </c>
      <c r="E20" s="80"/>
      <c r="F20" s="75"/>
      <c r="G20" s="17">
        <f t="shared" si="0"/>
        <v>0</v>
      </c>
    </row>
    <row r="21" spans="1:7" ht="30" customHeight="1" x14ac:dyDescent="0.25">
      <c r="A21" s="70"/>
      <c r="B21" s="77" t="s">
        <v>217</v>
      </c>
      <c r="C21" s="68" t="s">
        <v>267</v>
      </c>
      <c r="D21" s="67" t="s">
        <v>87</v>
      </c>
      <c r="E21" s="80"/>
      <c r="F21" s="75"/>
      <c r="G21" s="17">
        <f t="shared" si="0"/>
        <v>0</v>
      </c>
    </row>
    <row r="22" spans="1:7" ht="30" customHeight="1" x14ac:dyDescent="0.25">
      <c r="A22" s="70"/>
      <c r="B22" s="77" t="s">
        <v>203</v>
      </c>
      <c r="C22" s="68" t="s">
        <v>268</v>
      </c>
      <c r="D22" s="67" t="s">
        <v>102</v>
      </c>
      <c r="E22" s="80"/>
      <c r="F22" s="75"/>
      <c r="G22" s="17">
        <f t="shared" si="0"/>
        <v>0</v>
      </c>
    </row>
    <row r="23" spans="1:7" ht="30" customHeight="1" x14ac:dyDescent="0.25">
      <c r="A23" s="70"/>
      <c r="B23" s="77" t="s">
        <v>204</v>
      </c>
      <c r="C23" s="68" t="s">
        <v>269</v>
      </c>
      <c r="D23" s="67" t="s">
        <v>102</v>
      </c>
      <c r="E23" s="80"/>
      <c r="F23" s="75"/>
      <c r="G23" s="17">
        <f t="shared" si="0"/>
        <v>0</v>
      </c>
    </row>
    <row r="24" spans="1:7" ht="30" customHeight="1" x14ac:dyDescent="0.25">
      <c r="A24" s="70"/>
      <c r="B24" s="77" t="s">
        <v>218</v>
      </c>
      <c r="C24" s="68" t="s">
        <v>270</v>
      </c>
      <c r="D24" s="67" t="s">
        <v>102</v>
      </c>
      <c r="E24" s="80"/>
      <c r="F24" s="75"/>
      <c r="G24" s="17">
        <f t="shared" si="0"/>
        <v>0</v>
      </c>
    </row>
    <row r="25" spans="1:7" ht="30" customHeight="1" x14ac:dyDescent="0.25">
      <c r="A25" s="70"/>
      <c r="B25" s="77" t="s">
        <v>219</v>
      </c>
      <c r="C25" s="68" t="s">
        <v>271</v>
      </c>
      <c r="D25" s="67" t="s">
        <v>102</v>
      </c>
      <c r="E25" s="80"/>
      <c r="F25" s="75"/>
      <c r="G25" s="17">
        <f t="shared" si="0"/>
        <v>0</v>
      </c>
    </row>
    <row r="26" spans="1:7" ht="39.9" customHeight="1" x14ac:dyDescent="0.25">
      <c r="A26" s="70"/>
      <c r="B26" s="77" t="s">
        <v>220</v>
      </c>
      <c r="C26" s="68" t="s">
        <v>272</v>
      </c>
      <c r="D26" s="67" t="s">
        <v>102</v>
      </c>
      <c r="E26" s="80"/>
      <c r="F26" s="75"/>
      <c r="G26" s="17">
        <f t="shared" si="0"/>
        <v>0</v>
      </c>
    </row>
    <row r="27" spans="1:7" ht="50.1" customHeight="1" x14ac:dyDescent="0.25">
      <c r="A27" s="70"/>
      <c r="B27" s="77" t="s">
        <v>221</v>
      </c>
      <c r="C27" s="68" t="s">
        <v>273</v>
      </c>
      <c r="D27" s="67" t="s">
        <v>102</v>
      </c>
      <c r="E27" s="80"/>
      <c r="F27" s="75"/>
      <c r="G27" s="17">
        <f t="shared" si="0"/>
        <v>0</v>
      </c>
    </row>
    <row r="28" spans="1:7" ht="50.1" customHeight="1" x14ac:dyDescent="0.25">
      <c r="A28" s="70"/>
      <c r="B28" s="77" t="s">
        <v>222</v>
      </c>
      <c r="C28" s="68" t="s">
        <v>274</v>
      </c>
      <c r="D28" s="67" t="s">
        <v>102</v>
      </c>
      <c r="E28" s="80"/>
      <c r="F28" s="75"/>
      <c r="G28" s="17">
        <f t="shared" si="0"/>
        <v>0</v>
      </c>
    </row>
    <row r="29" spans="1:7" ht="30" customHeight="1" x14ac:dyDescent="0.25">
      <c r="A29" s="70"/>
      <c r="B29" s="77" t="s">
        <v>205</v>
      </c>
      <c r="C29" s="68" t="s">
        <v>275</v>
      </c>
      <c r="D29" s="67" t="s">
        <v>102</v>
      </c>
      <c r="E29" s="80"/>
      <c r="F29" s="75"/>
      <c r="G29" s="17">
        <f t="shared" si="0"/>
        <v>0</v>
      </c>
    </row>
    <row r="30" spans="1:7" ht="30" customHeight="1" x14ac:dyDescent="0.25">
      <c r="A30" s="70"/>
      <c r="B30" s="77" t="s">
        <v>223</v>
      </c>
      <c r="C30" s="68" t="s">
        <v>276</v>
      </c>
      <c r="D30" s="67" t="s">
        <v>102</v>
      </c>
      <c r="E30" s="80"/>
      <c r="F30" s="75"/>
      <c r="G30" s="17">
        <f t="shared" si="0"/>
        <v>0</v>
      </c>
    </row>
    <row r="31" spans="1:7" ht="39.9" customHeight="1" x14ac:dyDescent="0.25">
      <c r="A31" s="70"/>
      <c r="B31" s="77" t="s">
        <v>224</v>
      </c>
      <c r="C31" s="68" t="s">
        <v>277</v>
      </c>
      <c r="D31" s="67" t="s">
        <v>102</v>
      </c>
      <c r="E31" s="80"/>
      <c r="F31" s="75"/>
      <c r="G31" s="17">
        <f t="shared" si="0"/>
        <v>0</v>
      </c>
    </row>
    <row r="32" spans="1:7" ht="30" customHeight="1" x14ac:dyDescent="0.25">
      <c r="A32" s="70"/>
      <c r="B32" s="77" t="s">
        <v>225</v>
      </c>
      <c r="C32" s="68" t="s">
        <v>278</v>
      </c>
      <c r="D32" s="67" t="s">
        <v>102</v>
      </c>
      <c r="E32" s="80"/>
      <c r="F32" s="75"/>
      <c r="G32" s="17">
        <f t="shared" si="0"/>
        <v>0</v>
      </c>
    </row>
    <row r="33" spans="1:7" ht="39.9" customHeight="1" x14ac:dyDescent="0.25">
      <c r="A33" s="70"/>
      <c r="B33" s="77" t="s">
        <v>226</v>
      </c>
      <c r="C33" s="68" t="s">
        <v>279</v>
      </c>
      <c r="D33" s="67" t="s">
        <v>102</v>
      </c>
      <c r="E33" s="80"/>
      <c r="F33" s="75"/>
      <c r="G33" s="17">
        <f t="shared" si="0"/>
        <v>0</v>
      </c>
    </row>
    <row r="34" spans="1:7" ht="30" customHeight="1" x14ac:dyDescent="0.25">
      <c r="A34" s="70"/>
      <c r="B34" s="77" t="s">
        <v>227</v>
      </c>
      <c r="C34" s="68" t="s">
        <v>280</v>
      </c>
      <c r="D34" s="67" t="s">
        <v>102</v>
      </c>
      <c r="E34" s="80"/>
      <c r="F34" s="75"/>
      <c r="G34" s="17">
        <f t="shared" si="0"/>
        <v>0</v>
      </c>
    </row>
    <row r="35" spans="1:7" ht="30" customHeight="1" x14ac:dyDescent="0.25">
      <c r="A35" s="70"/>
      <c r="B35" s="77" t="s">
        <v>228</v>
      </c>
      <c r="C35" s="68" t="s">
        <v>281</v>
      </c>
      <c r="D35" s="67" t="s">
        <v>102</v>
      </c>
      <c r="E35" s="80"/>
      <c r="F35" s="75"/>
      <c r="G35" s="17">
        <f t="shared" si="0"/>
        <v>0</v>
      </c>
    </row>
    <row r="36" spans="1:7" ht="30" customHeight="1" x14ac:dyDescent="0.25">
      <c r="A36" s="70"/>
      <c r="B36" s="77" t="s">
        <v>229</v>
      </c>
      <c r="C36" s="68" t="s">
        <v>282</v>
      </c>
      <c r="D36" s="67" t="s">
        <v>87</v>
      </c>
      <c r="E36" s="80"/>
      <c r="F36" s="75"/>
      <c r="G36" s="17">
        <f t="shared" si="0"/>
        <v>0</v>
      </c>
    </row>
    <row r="37" spans="1:7" ht="30" customHeight="1" x14ac:dyDescent="0.25">
      <c r="A37" s="70"/>
      <c r="B37" s="77" t="s">
        <v>230</v>
      </c>
      <c r="C37" s="68" t="s">
        <v>283</v>
      </c>
      <c r="D37" s="67" t="s">
        <v>87</v>
      </c>
      <c r="E37" s="80"/>
      <c r="F37" s="75"/>
      <c r="G37" s="17">
        <f t="shared" si="0"/>
        <v>0</v>
      </c>
    </row>
    <row r="38" spans="1:7" ht="30" customHeight="1" x14ac:dyDescent="0.25">
      <c r="A38" s="70"/>
      <c r="B38" s="77" t="s">
        <v>231</v>
      </c>
      <c r="C38" s="68" t="s">
        <v>284</v>
      </c>
      <c r="D38" s="67" t="s">
        <v>87</v>
      </c>
      <c r="E38" s="80"/>
      <c r="F38" s="75"/>
      <c r="G38" s="17">
        <f t="shared" si="0"/>
        <v>0</v>
      </c>
    </row>
    <row r="39" spans="1:7" ht="30" customHeight="1" x14ac:dyDescent="0.25">
      <c r="A39" s="70"/>
      <c r="B39" s="77" t="s">
        <v>232</v>
      </c>
      <c r="C39" s="68" t="s">
        <v>285</v>
      </c>
      <c r="D39" s="67" t="s">
        <v>87</v>
      </c>
      <c r="E39" s="80"/>
      <c r="F39" s="75"/>
      <c r="G39" s="17">
        <f t="shared" si="0"/>
        <v>0</v>
      </c>
    </row>
    <row r="40" spans="1:7" ht="30" customHeight="1" x14ac:dyDescent="0.25">
      <c r="A40" s="70"/>
      <c r="B40" s="77" t="s">
        <v>233</v>
      </c>
      <c r="C40" s="68" t="s">
        <v>286</v>
      </c>
      <c r="D40" s="67" t="s">
        <v>87</v>
      </c>
      <c r="E40" s="80"/>
      <c r="F40" s="75"/>
      <c r="G40" s="17">
        <f t="shared" si="0"/>
        <v>0</v>
      </c>
    </row>
    <row r="41" spans="1:7" ht="30" customHeight="1" x14ac:dyDescent="0.25">
      <c r="A41" s="70"/>
      <c r="B41" s="77" t="s">
        <v>234</v>
      </c>
      <c r="C41" s="68" t="s">
        <v>287</v>
      </c>
      <c r="D41" s="67" t="s">
        <v>102</v>
      </c>
      <c r="E41" s="80"/>
      <c r="F41" s="75"/>
      <c r="G41" s="17">
        <f t="shared" si="0"/>
        <v>0</v>
      </c>
    </row>
    <row r="42" spans="1:7" ht="50.1" customHeight="1" x14ac:dyDescent="0.25">
      <c r="A42" s="70"/>
      <c r="B42" s="77" t="s">
        <v>235</v>
      </c>
      <c r="C42" s="68" t="s">
        <v>288</v>
      </c>
      <c r="D42" s="67" t="s">
        <v>102</v>
      </c>
      <c r="E42" s="80"/>
      <c r="F42" s="75"/>
      <c r="G42" s="17">
        <f t="shared" si="0"/>
        <v>0</v>
      </c>
    </row>
    <row r="43" spans="1:7" ht="50.1" customHeight="1" x14ac:dyDescent="0.25">
      <c r="A43" s="70">
        <f>A11+1</f>
        <v>10</v>
      </c>
      <c r="B43" s="77" t="s">
        <v>236</v>
      </c>
      <c r="C43" s="68" t="s">
        <v>289</v>
      </c>
      <c r="D43" s="67" t="s">
        <v>115</v>
      </c>
      <c r="E43" s="80"/>
      <c r="F43" s="75"/>
      <c r="G43" s="17">
        <f t="shared" si="0"/>
        <v>0</v>
      </c>
    </row>
    <row r="44" spans="1:7" ht="50.1" customHeight="1" x14ac:dyDescent="0.25">
      <c r="A44" s="70"/>
      <c r="B44" s="77" t="s">
        <v>236</v>
      </c>
      <c r="C44" s="68" t="s">
        <v>290</v>
      </c>
      <c r="D44" s="67" t="s">
        <v>115</v>
      </c>
      <c r="E44" s="80"/>
      <c r="F44" s="75"/>
      <c r="G44" s="17">
        <f t="shared" si="0"/>
        <v>0</v>
      </c>
    </row>
    <row r="45" spans="1:7" ht="30" customHeight="1" x14ac:dyDescent="0.25">
      <c r="A45" s="70"/>
      <c r="B45" s="77" t="s">
        <v>237</v>
      </c>
      <c r="C45" s="68" t="s">
        <v>291</v>
      </c>
      <c r="D45" s="67" t="s">
        <v>87</v>
      </c>
      <c r="E45" s="80"/>
      <c r="F45" s="75"/>
      <c r="G45" s="17">
        <f t="shared" si="0"/>
        <v>0</v>
      </c>
    </row>
    <row r="46" spans="1:7" ht="30" customHeight="1" x14ac:dyDescent="0.25">
      <c r="A46" s="70"/>
      <c r="B46" s="77" t="s">
        <v>238</v>
      </c>
      <c r="C46" s="68" t="s">
        <v>292</v>
      </c>
      <c r="D46" s="67" t="s">
        <v>102</v>
      </c>
      <c r="E46" s="80"/>
      <c r="F46" s="75"/>
      <c r="G46" s="17">
        <f t="shared" si="0"/>
        <v>0</v>
      </c>
    </row>
    <row r="47" spans="1:7" ht="30" customHeight="1" x14ac:dyDescent="0.25">
      <c r="A47" s="70"/>
      <c r="B47" s="77" t="s">
        <v>239</v>
      </c>
      <c r="C47" s="68" t="s">
        <v>293</v>
      </c>
      <c r="D47" s="67" t="s">
        <v>102</v>
      </c>
      <c r="E47" s="80"/>
      <c r="F47" s="75"/>
      <c r="G47" s="17">
        <f t="shared" si="0"/>
        <v>0</v>
      </c>
    </row>
    <row r="48" spans="1:7" ht="30" customHeight="1" x14ac:dyDescent="0.25">
      <c r="A48" s="70"/>
      <c r="B48" s="77" t="s">
        <v>240</v>
      </c>
      <c r="C48" s="68" t="s">
        <v>294</v>
      </c>
      <c r="D48" s="67" t="s">
        <v>102</v>
      </c>
      <c r="E48" s="80"/>
      <c r="F48" s="75"/>
      <c r="G48" s="17">
        <f t="shared" si="0"/>
        <v>0</v>
      </c>
    </row>
    <row r="49" spans="1:7" ht="30" customHeight="1" x14ac:dyDescent="0.25">
      <c r="A49" s="70"/>
      <c r="B49" s="77" t="s">
        <v>206</v>
      </c>
      <c r="C49" s="68" t="s">
        <v>295</v>
      </c>
      <c r="D49" s="67" t="s">
        <v>102</v>
      </c>
      <c r="E49" s="80"/>
      <c r="F49" s="75"/>
      <c r="G49" s="17">
        <f t="shared" si="0"/>
        <v>0</v>
      </c>
    </row>
    <row r="50" spans="1:7" ht="30" customHeight="1" x14ac:dyDescent="0.25">
      <c r="A50" s="70"/>
      <c r="B50" s="77" t="s">
        <v>241</v>
      </c>
      <c r="C50" s="68" t="s">
        <v>296</v>
      </c>
      <c r="D50" s="67" t="s">
        <v>102</v>
      </c>
      <c r="E50" s="80"/>
      <c r="F50" s="75"/>
      <c r="G50" s="17">
        <f t="shared" si="0"/>
        <v>0</v>
      </c>
    </row>
    <row r="51" spans="1:7" ht="30" customHeight="1" x14ac:dyDescent="0.25">
      <c r="A51" s="70"/>
      <c r="B51" s="77" t="s">
        <v>242</v>
      </c>
      <c r="C51" s="68" t="s">
        <v>297</v>
      </c>
      <c r="D51" s="67" t="s">
        <v>102</v>
      </c>
      <c r="E51" s="80"/>
      <c r="F51" s="75"/>
      <c r="G51" s="17">
        <f t="shared" si="0"/>
        <v>0</v>
      </c>
    </row>
    <row r="52" spans="1:7" ht="30" customHeight="1" x14ac:dyDescent="0.25">
      <c r="A52" s="70"/>
      <c r="B52" s="77" t="s">
        <v>243</v>
      </c>
      <c r="C52" s="68" t="s">
        <v>298</v>
      </c>
      <c r="D52" s="67" t="s">
        <v>248</v>
      </c>
      <c r="E52" s="80"/>
      <c r="F52" s="75"/>
      <c r="G52" s="17">
        <f t="shared" si="0"/>
        <v>0</v>
      </c>
    </row>
    <row r="53" spans="1:7" ht="30" customHeight="1" x14ac:dyDescent="0.25">
      <c r="A53" s="70"/>
      <c r="B53" s="77" t="s">
        <v>207</v>
      </c>
      <c r="C53" s="68" t="s">
        <v>299</v>
      </c>
      <c r="D53" s="67" t="s">
        <v>102</v>
      </c>
      <c r="E53" s="80"/>
      <c r="F53" s="75"/>
      <c r="G53" s="17">
        <f t="shared" si="0"/>
        <v>0</v>
      </c>
    </row>
    <row r="54" spans="1:7" ht="30" customHeight="1" x14ac:dyDescent="0.25">
      <c r="A54" s="70"/>
      <c r="B54" s="77" t="s">
        <v>219</v>
      </c>
      <c r="C54" s="68" t="s">
        <v>271</v>
      </c>
      <c r="D54" s="67" t="s">
        <v>102</v>
      </c>
      <c r="E54" s="80"/>
      <c r="F54" s="75"/>
      <c r="G54" s="17">
        <f t="shared" si="0"/>
        <v>0</v>
      </c>
    </row>
    <row r="55" spans="1:7" ht="39.9" customHeight="1" x14ac:dyDescent="0.25">
      <c r="A55" s="70"/>
      <c r="B55" s="77" t="s">
        <v>220</v>
      </c>
      <c r="C55" s="68" t="s">
        <v>272</v>
      </c>
      <c r="D55" s="67" t="s">
        <v>102</v>
      </c>
      <c r="E55" s="80"/>
      <c r="F55" s="75"/>
      <c r="G55" s="17">
        <f t="shared" si="0"/>
        <v>0</v>
      </c>
    </row>
    <row r="56" spans="1:7" ht="50.1" customHeight="1" x14ac:dyDescent="0.25">
      <c r="A56" s="70"/>
      <c r="B56" s="77" t="s">
        <v>221</v>
      </c>
      <c r="C56" s="68" t="s">
        <v>273</v>
      </c>
      <c r="D56" s="67" t="s">
        <v>102</v>
      </c>
      <c r="E56" s="80"/>
      <c r="F56" s="75"/>
      <c r="G56" s="17">
        <f t="shared" si="0"/>
        <v>0</v>
      </c>
    </row>
    <row r="57" spans="1:7" ht="50.1" customHeight="1" x14ac:dyDescent="0.25">
      <c r="A57" s="70"/>
      <c r="B57" s="77" t="s">
        <v>222</v>
      </c>
      <c r="C57" s="68" t="s">
        <v>274</v>
      </c>
      <c r="D57" s="67" t="s">
        <v>102</v>
      </c>
      <c r="E57" s="80"/>
      <c r="F57" s="75"/>
      <c r="G57" s="17">
        <f t="shared" si="0"/>
        <v>0</v>
      </c>
    </row>
    <row r="58" spans="1:7" ht="30" customHeight="1" x14ac:dyDescent="0.25">
      <c r="A58" s="70"/>
      <c r="B58" s="77" t="s">
        <v>208</v>
      </c>
      <c r="C58" s="68" t="s">
        <v>275</v>
      </c>
      <c r="D58" s="67" t="s">
        <v>102</v>
      </c>
      <c r="E58" s="80"/>
      <c r="F58" s="75"/>
      <c r="G58" s="17">
        <f t="shared" si="0"/>
        <v>0</v>
      </c>
    </row>
    <row r="59" spans="1:7" ht="30" customHeight="1" x14ac:dyDescent="0.25">
      <c r="A59" s="70"/>
      <c r="B59" s="77" t="s">
        <v>223</v>
      </c>
      <c r="C59" s="68" t="s">
        <v>276</v>
      </c>
      <c r="D59" s="67" t="s">
        <v>102</v>
      </c>
      <c r="E59" s="80"/>
      <c r="F59" s="75"/>
      <c r="G59" s="17">
        <f t="shared" si="0"/>
        <v>0</v>
      </c>
    </row>
    <row r="60" spans="1:7" ht="39.9" customHeight="1" x14ac:dyDescent="0.25">
      <c r="A60" s="70"/>
      <c r="B60" s="77" t="s">
        <v>224</v>
      </c>
      <c r="C60" s="68" t="s">
        <v>277</v>
      </c>
      <c r="D60" s="67" t="s">
        <v>102</v>
      </c>
      <c r="E60" s="80"/>
      <c r="F60" s="75"/>
      <c r="G60" s="17">
        <f t="shared" si="0"/>
        <v>0</v>
      </c>
    </row>
    <row r="61" spans="1:7" ht="39.9" customHeight="1" x14ac:dyDescent="0.25">
      <c r="A61" s="70"/>
      <c r="B61" s="77" t="s">
        <v>225</v>
      </c>
      <c r="C61" s="68" t="s">
        <v>278</v>
      </c>
      <c r="D61" s="67" t="s">
        <v>102</v>
      </c>
      <c r="E61" s="80"/>
      <c r="F61" s="75"/>
      <c r="G61" s="17">
        <f t="shared" si="0"/>
        <v>0</v>
      </c>
    </row>
    <row r="62" spans="1:7" ht="39.9" customHeight="1" x14ac:dyDescent="0.25">
      <c r="A62" s="70"/>
      <c r="B62" s="77" t="s">
        <v>226</v>
      </c>
      <c r="C62" s="68" t="s">
        <v>279</v>
      </c>
      <c r="D62" s="67" t="s">
        <v>102</v>
      </c>
      <c r="E62" s="80"/>
      <c r="F62" s="75"/>
      <c r="G62" s="17">
        <f t="shared" si="0"/>
        <v>0</v>
      </c>
    </row>
    <row r="63" spans="1:7" ht="30" customHeight="1" x14ac:dyDescent="0.25">
      <c r="A63" s="70"/>
      <c r="B63" s="77" t="s">
        <v>227</v>
      </c>
      <c r="C63" s="68" t="s">
        <v>280</v>
      </c>
      <c r="D63" s="67" t="s">
        <v>102</v>
      </c>
      <c r="E63" s="80"/>
      <c r="F63" s="75"/>
      <c r="G63" s="17">
        <f t="shared" si="0"/>
        <v>0</v>
      </c>
    </row>
    <row r="64" spans="1:7" ht="30" customHeight="1" x14ac:dyDescent="0.25">
      <c r="A64" s="70"/>
      <c r="B64" s="77" t="s">
        <v>228</v>
      </c>
      <c r="C64" s="68" t="s">
        <v>281</v>
      </c>
      <c r="D64" s="67" t="s">
        <v>102</v>
      </c>
      <c r="E64" s="80"/>
      <c r="F64" s="75"/>
      <c r="G64" s="17">
        <f t="shared" si="0"/>
        <v>0</v>
      </c>
    </row>
    <row r="65" spans="1:7" ht="30" customHeight="1" x14ac:dyDescent="0.25">
      <c r="A65" s="70"/>
      <c r="B65" s="77" t="s">
        <v>229</v>
      </c>
      <c r="C65" s="68" t="s">
        <v>282</v>
      </c>
      <c r="D65" s="67" t="s">
        <v>87</v>
      </c>
      <c r="E65" s="80"/>
      <c r="F65" s="75"/>
      <c r="G65" s="17">
        <f t="shared" si="0"/>
        <v>0</v>
      </c>
    </row>
    <row r="66" spans="1:7" ht="30" customHeight="1" x14ac:dyDescent="0.25">
      <c r="A66" s="70"/>
      <c r="B66" s="77" t="s">
        <v>230</v>
      </c>
      <c r="C66" s="68" t="s">
        <v>283</v>
      </c>
      <c r="D66" s="67" t="s">
        <v>87</v>
      </c>
      <c r="E66" s="80"/>
      <c r="F66" s="75"/>
      <c r="G66" s="17">
        <f t="shared" si="0"/>
        <v>0</v>
      </c>
    </row>
    <row r="67" spans="1:7" ht="30" customHeight="1" x14ac:dyDescent="0.25">
      <c r="A67" s="70"/>
      <c r="B67" s="77" t="s">
        <v>231</v>
      </c>
      <c r="C67" s="68" t="s">
        <v>284</v>
      </c>
      <c r="D67" s="67" t="s">
        <v>87</v>
      </c>
      <c r="E67" s="80"/>
      <c r="F67" s="75"/>
      <c r="G67" s="17">
        <f t="shared" ref="G67:G84" si="2">ROUND(E67*F67,2)</f>
        <v>0</v>
      </c>
    </row>
    <row r="68" spans="1:7" ht="30" customHeight="1" x14ac:dyDescent="0.25">
      <c r="A68" s="70"/>
      <c r="B68" s="77" t="s">
        <v>232</v>
      </c>
      <c r="C68" s="68" t="s">
        <v>285</v>
      </c>
      <c r="D68" s="67" t="s">
        <v>87</v>
      </c>
      <c r="E68" s="80"/>
      <c r="F68" s="75"/>
      <c r="G68" s="17">
        <f t="shared" si="2"/>
        <v>0</v>
      </c>
    </row>
    <row r="69" spans="1:7" ht="30" customHeight="1" x14ac:dyDescent="0.25">
      <c r="A69" s="70"/>
      <c r="B69" s="77" t="s">
        <v>233</v>
      </c>
      <c r="C69" s="68" t="s">
        <v>286</v>
      </c>
      <c r="D69" s="67" t="s">
        <v>87</v>
      </c>
      <c r="E69" s="80"/>
      <c r="F69" s="75"/>
      <c r="G69" s="17">
        <f t="shared" si="2"/>
        <v>0</v>
      </c>
    </row>
    <row r="70" spans="1:7" ht="30" customHeight="1" x14ac:dyDescent="0.25">
      <c r="A70" s="70"/>
      <c r="B70" s="77" t="s">
        <v>234</v>
      </c>
      <c r="C70" s="68" t="s">
        <v>287</v>
      </c>
      <c r="D70" s="67" t="s">
        <v>102</v>
      </c>
      <c r="E70" s="80"/>
      <c r="F70" s="75"/>
      <c r="G70" s="17">
        <f t="shared" si="2"/>
        <v>0</v>
      </c>
    </row>
    <row r="71" spans="1:7" ht="50.1" customHeight="1" x14ac:dyDescent="0.25">
      <c r="A71" s="70"/>
      <c r="B71" s="77" t="s">
        <v>235</v>
      </c>
      <c r="C71" s="68" t="s">
        <v>288</v>
      </c>
      <c r="D71" s="67" t="s">
        <v>102</v>
      </c>
      <c r="E71" s="80"/>
      <c r="F71" s="75"/>
      <c r="G71" s="17">
        <f t="shared" si="2"/>
        <v>0</v>
      </c>
    </row>
    <row r="72" spans="1:7" ht="50.1" customHeight="1" x14ac:dyDescent="0.25">
      <c r="A72" s="70"/>
      <c r="B72" s="77" t="s">
        <v>236</v>
      </c>
      <c r="C72" s="68" t="s">
        <v>300</v>
      </c>
      <c r="D72" s="67" t="s">
        <v>87</v>
      </c>
      <c r="E72" s="80"/>
      <c r="F72" s="75"/>
      <c r="G72" s="17">
        <f t="shared" si="2"/>
        <v>0</v>
      </c>
    </row>
    <row r="73" spans="1:7" ht="50.1" customHeight="1" x14ac:dyDescent="0.25">
      <c r="A73" s="70"/>
      <c r="B73" s="77" t="s">
        <v>236</v>
      </c>
      <c r="C73" s="68" t="s">
        <v>301</v>
      </c>
      <c r="D73" s="67" t="s">
        <v>87</v>
      </c>
      <c r="E73" s="80"/>
      <c r="F73" s="75"/>
      <c r="G73" s="17">
        <f t="shared" si="2"/>
        <v>0</v>
      </c>
    </row>
    <row r="74" spans="1:7" ht="30" customHeight="1" x14ac:dyDescent="0.25">
      <c r="A74" s="70"/>
      <c r="B74" s="77" t="s">
        <v>237</v>
      </c>
      <c r="C74" s="68" t="s">
        <v>302</v>
      </c>
      <c r="D74" s="67" t="s">
        <v>87</v>
      </c>
      <c r="E74" s="80"/>
      <c r="F74" s="75"/>
      <c r="G74" s="17">
        <f t="shared" si="2"/>
        <v>0</v>
      </c>
    </row>
    <row r="75" spans="1:7" ht="30" customHeight="1" x14ac:dyDescent="0.25">
      <c r="A75" s="70"/>
      <c r="B75" s="77" t="s">
        <v>238</v>
      </c>
      <c r="C75" s="68" t="s">
        <v>292</v>
      </c>
      <c r="D75" s="67" t="s">
        <v>102</v>
      </c>
      <c r="E75" s="80"/>
      <c r="F75" s="75"/>
      <c r="G75" s="17">
        <f t="shared" si="2"/>
        <v>0</v>
      </c>
    </row>
    <row r="76" spans="1:7" ht="30" customHeight="1" x14ac:dyDescent="0.25">
      <c r="A76" s="70"/>
      <c r="B76" s="77" t="s">
        <v>239</v>
      </c>
      <c r="C76" s="68" t="s">
        <v>293</v>
      </c>
      <c r="D76" s="67" t="s">
        <v>102</v>
      </c>
      <c r="E76" s="80"/>
      <c r="F76" s="75"/>
      <c r="G76" s="17">
        <f t="shared" si="2"/>
        <v>0</v>
      </c>
    </row>
    <row r="77" spans="1:7" ht="30" customHeight="1" x14ac:dyDescent="0.25">
      <c r="A77" s="70"/>
      <c r="B77" s="77" t="s">
        <v>240</v>
      </c>
      <c r="C77" s="68" t="s">
        <v>294</v>
      </c>
      <c r="D77" s="67" t="s">
        <v>102</v>
      </c>
      <c r="E77" s="80"/>
      <c r="F77" s="75"/>
      <c r="G77" s="17">
        <f t="shared" si="2"/>
        <v>0</v>
      </c>
    </row>
    <row r="78" spans="1:7" ht="30" customHeight="1" x14ac:dyDescent="0.25">
      <c r="A78" s="70"/>
      <c r="B78" s="77" t="s">
        <v>209</v>
      </c>
      <c r="C78" s="68" t="s">
        <v>295</v>
      </c>
      <c r="D78" s="67" t="s">
        <v>102</v>
      </c>
      <c r="E78" s="80"/>
      <c r="F78" s="75"/>
      <c r="G78" s="17">
        <f t="shared" si="2"/>
        <v>0</v>
      </c>
    </row>
    <row r="79" spans="1:7" ht="30" customHeight="1" x14ac:dyDescent="0.25">
      <c r="A79" s="70"/>
      <c r="B79" s="77" t="s">
        <v>241</v>
      </c>
      <c r="C79" s="68" t="s">
        <v>296</v>
      </c>
      <c r="D79" s="67" t="s">
        <v>102</v>
      </c>
      <c r="E79" s="80"/>
      <c r="F79" s="75"/>
      <c r="G79" s="17">
        <f t="shared" si="2"/>
        <v>0</v>
      </c>
    </row>
    <row r="80" spans="1:7" ht="30" customHeight="1" x14ac:dyDescent="0.25">
      <c r="A80" s="70"/>
      <c r="B80" s="77" t="s">
        <v>242</v>
      </c>
      <c r="C80" s="68" t="s">
        <v>297</v>
      </c>
      <c r="D80" s="67" t="s">
        <v>102</v>
      </c>
      <c r="E80" s="80"/>
      <c r="F80" s="75"/>
      <c r="G80" s="17">
        <f t="shared" si="2"/>
        <v>0</v>
      </c>
    </row>
    <row r="81" spans="1:7" ht="30" customHeight="1" x14ac:dyDescent="0.25">
      <c r="A81" s="70"/>
      <c r="B81" s="77" t="s">
        <v>243</v>
      </c>
      <c r="C81" s="68" t="s">
        <v>298</v>
      </c>
      <c r="D81" s="67" t="s">
        <v>248</v>
      </c>
      <c r="E81" s="80"/>
      <c r="F81" s="75"/>
      <c r="G81" s="17">
        <f t="shared" si="2"/>
        <v>0</v>
      </c>
    </row>
    <row r="82" spans="1:7" ht="30" customHeight="1" x14ac:dyDescent="0.25">
      <c r="A82" s="70"/>
      <c r="B82" s="77" t="s">
        <v>210</v>
      </c>
      <c r="C82" s="68" t="s">
        <v>299</v>
      </c>
      <c r="D82" s="67" t="s">
        <v>102</v>
      </c>
      <c r="E82" s="80"/>
      <c r="F82" s="75"/>
      <c r="G82" s="17">
        <f t="shared" si="2"/>
        <v>0</v>
      </c>
    </row>
    <row r="83" spans="1:7" ht="30" customHeight="1" x14ac:dyDescent="0.25">
      <c r="A83" s="70"/>
      <c r="B83" s="77" t="s">
        <v>211</v>
      </c>
      <c r="C83" s="68" t="s">
        <v>303</v>
      </c>
      <c r="D83" s="67" t="s">
        <v>102</v>
      </c>
      <c r="E83" s="80"/>
      <c r="F83" s="75"/>
      <c r="G83" s="17">
        <f t="shared" si="2"/>
        <v>0</v>
      </c>
    </row>
    <row r="84" spans="1:7" ht="30" customHeight="1" x14ac:dyDescent="0.25">
      <c r="A84" s="70"/>
      <c r="B84" s="77" t="s">
        <v>212</v>
      </c>
      <c r="C84" s="68" t="s">
        <v>304</v>
      </c>
      <c r="D84" s="67" t="s">
        <v>102</v>
      </c>
      <c r="E84" s="80"/>
      <c r="F84" s="75"/>
      <c r="G84" s="17">
        <f t="shared" si="2"/>
        <v>0</v>
      </c>
    </row>
    <row r="85" spans="1:7" ht="24" customHeight="1" x14ac:dyDescent="0.25">
      <c r="A85" s="84"/>
      <c r="B85" s="85"/>
      <c r="C85" s="81"/>
      <c r="D85" s="81"/>
      <c r="E85" s="86"/>
      <c r="F85" s="86"/>
      <c r="G85" s="81"/>
    </row>
    <row r="86" spans="1:7" s="8" customFormat="1" ht="24" customHeight="1" x14ac:dyDescent="0.25">
      <c r="A86" s="88" t="s">
        <v>2</v>
      </c>
      <c r="B86" s="89"/>
      <c r="C86" s="89"/>
      <c r="D86" s="89"/>
      <c r="E86" s="89"/>
      <c r="F86" s="87">
        <f>SUBTOTAL(9,G3:G84)</f>
        <v>0</v>
      </c>
      <c r="G86" s="87"/>
    </row>
    <row r="87" spans="1:7" s="8" customFormat="1" ht="24" customHeight="1" x14ac:dyDescent="0.25">
      <c r="A87" s="88" t="s">
        <v>1</v>
      </c>
      <c r="B87" s="88"/>
      <c r="C87" s="88"/>
      <c r="D87" s="88"/>
      <c r="E87" s="88"/>
      <c r="F87" s="87">
        <f>F86*0.18</f>
        <v>0</v>
      </c>
      <c r="G87" s="87"/>
    </row>
    <row r="88" spans="1:7" s="8" customFormat="1" ht="24" customHeight="1" x14ac:dyDescent="0.25">
      <c r="A88" s="88" t="s">
        <v>0</v>
      </c>
      <c r="B88" s="88"/>
      <c r="C88" s="88"/>
      <c r="D88" s="88"/>
      <c r="E88" s="88"/>
      <c r="F88" s="87">
        <f>F86+F87</f>
        <v>0</v>
      </c>
      <c r="G88" s="87"/>
    </row>
    <row r="89" spans="1:7" ht="24" customHeight="1" x14ac:dyDescent="0.25">
      <c r="A89" s="66"/>
      <c r="B89" s="66"/>
      <c r="C89" s="66"/>
      <c r="D89" s="66"/>
      <c r="E89" s="66"/>
      <c r="F89" s="65"/>
      <c r="G89" s="65"/>
    </row>
    <row r="90" spans="1:7" ht="24" customHeight="1" x14ac:dyDescent="0.25">
      <c r="A90" s="64"/>
      <c r="B90" s="63"/>
      <c r="C90" s="63"/>
      <c r="D90" s="63"/>
      <c r="E90" s="63"/>
      <c r="F90" s="62"/>
      <c r="G90" s="62"/>
    </row>
  </sheetData>
  <sheetProtection formatCells="0" formatColumns="0" formatRows="0" insertColumns="0" insertRows="0" insertHyperlinks="0" deleteColumns="0" deleteRows="0" sort="0" autoFilter="0" pivotTables="0"/>
  <autoFilter ref="B2:G43" xr:uid="{18DC1806-E601-4FC0-9447-27A4534B2426}"/>
  <mergeCells count="8">
    <mergeCell ref="A88:E88"/>
    <mergeCell ref="F88:G88"/>
    <mergeCell ref="A1:G1"/>
    <mergeCell ref="A85:G85"/>
    <mergeCell ref="A86:E86"/>
    <mergeCell ref="F86:G86"/>
    <mergeCell ref="A87:E87"/>
    <mergeCell ref="F87:G87"/>
  </mergeCells>
  <phoneticPr fontId="15" type="noConversion"/>
  <conditionalFormatting sqref="D95:G65608 F87:G88 D2:G2 D85:G86 D3">
    <cfRule type="cellIs" dxfId="3" priority="4" stopIfTrue="1" operator="equal">
      <formula>0</formula>
    </cfRule>
  </conditionalFormatting>
  <conditionalFormatting sqref="E3:G3 G4:G84">
    <cfRule type="cellIs" dxfId="2" priority="3" stopIfTrue="1" operator="equal">
      <formula>0</formula>
    </cfRule>
  </conditionalFormatting>
  <conditionalFormatting sqref="D4:D84">
    <cfRule type="cellIs" dxfId="1" priority="2" stopIfTrue="1" operator="equal">
      <formula>0</formula>
    </cfRule>
  </conditionalFormatting>
  <conditionalFormatting sqref="E4:F84">
    <cfRule type="cellIs" dxfId="0" priority="1" stopIfTrue="1" operator="equal">
      <formula>0</formula>
    </cfRule>
  </conditionalFormatting>
  <pageMargins left="0.59055118110236227" right="0" top="0.78740157480314965" bottom="0.59055118110236227" header="0.78740157480314965" footer="0.19685039370078741"/>
  <pageSetup paperSize="9" scale="91" orientation="portrait" r:id="rId1"/>
  <headerFooter alignWithMargins="0">
    <oddFooter>&amp;C&amp;"Swis721 Cn BT,Roman"&amp;11&amp;P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13</vt:i4>
      </vt:variant>
    </vt:vector>
  </HeadingPairs>
  <TitlesOfParts>
    <vt:vector size="20" baseType="lpstr">
      <vt:lpstr>ICMAL</vt:lpstr>
      <vt:lpstr>1_</vt:lpstr>
      <vt:lpstr>2_</vt:lpstr>
      <vt:lpstr>3_</vt:lpstr>
      <vt:lpstr>4_</vt:lpstr>
      <vt:lpstr>5_</vt:lpstr>
      <vt:lpstr>6_</vt:lpstr>
      <vt:lpstr>'1_'!Yazdırma_Alanı</vt:lpstr>
      <vt:lpstr>'2_'!Yazdırma_Alanı</vt:lpstr>
      <vt:lpstr>'3_'!Yazdırma_Alanı</vt:lpstr>
      <vt:lpstr>'4_'!Yazdırma_Alanı</vt:lpstr>
      <vt:lpstr>'5_'!Yazdırma_Alanı</vt:lpstr>
      <vt:lpstr>'6_'!Yazdırma_Alanı</vt:lpstr>
      <vt:lpstr>ICMAL!Yazdırma_Alanı</vt:lpstr>
      <vt:lpstr>'1_'!Yazdırma_Başlıkları</vt:lpstr>
      <vt:lpstr>'2_'!Yazdırma_Başlıkları</vt:lpstr>
      <vt:lpstr>'3_'!Yazdırma_Başlıkları</vt:lpstr>
      <vt:lpstr>'4_'!Yazdırma_Başlıkları</vt:lpstr>
      <vt:lpstr>'5_'!Yazdırma_Başlıkları</vt:lpstr>
      <vt:lpstr>'6_'!Yazdırma_Başlıkları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ZEKERİYA ERSOY</dc:creator>
  <cp:lastModifiedBy>LENOVO</cp:lastModifiedBy>
  <cp:lastPrinted>2020-09-02T14:18:24Z</cp:lastPrinted>
  <dcterms:created xsi:type="dcterms:W3CDTF">2020-08-10T11:44:00Z</dcterms:created>
  <dcterms:modified xsi:type="dcterms:W3CDTF">2020-09-02T14:19:53Z</dcterms:modified>
</cp:coreProperties>
</file>